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CA78F317-1D21-4CB7-9A45-E75C6AC7A08F}" xr6:coauthVersionLast="47" xr6:coauthVersionMax="47" xr10:uidLastSave="{00000000-0000-0000-0000-000000000000}"/>
  <bookViews>
    <workbookView xWindow="-120" yWindow="-120" windowWidth="29040" windowHeight="15840" tabRatio="844" activeTab="8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</sheets>
  <definedNames>
    <definedName name="_xlnm.Print_Area" localSheetId="0">'ARALIK 2024'!$A$1:$AB$41</definedName>
    <definedName name="_xlnm.Print_Area" localSheetId="1">'OCAK 2025'!$A$1:$AB$41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" i="15" l="1"/>
  <c r="Q5" i="17"/>
  <c r="Q3" i="17"/>
  <c r="Q5" i="16"/>
  <c r="Q5" i="15"/>
  <c r="Q3" i="16"/>
  <c r="Q3" i="15"/>
  <c r="Q7" i="13"/>
  <c r="Z5" i="13"/>
  <c r="Q5" i="13"/>
  <c r="Z5" i="12"/>
  <c r="Q5" i="12"/>
  <c r="Q5" i="11"/>
  <c r="Z5" i="11"/>
  <c r="J5" i="9" l="1"/>
  <c r="J5" i="8"/>
  <c r="N34" i="9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N34" i="7"/>
  <c r="F37" i="12" l="1"/>
  <c r="J4" i="12" s="1"/>
  <c r="F37" i="19"/>
  <c r="J36" i="19" s="1"/>
  <c r="F37" i="18"/>
  <c r="J36" i="18" s="1"/>
  <c r="F37" i="17"/>
  <c r="F37" i="16"/>
  <c r="F37" i="15"/>
  <c r="F37" i="14"/>
  <c r="J36" i="14" s="1"/>
  <c r="F37" i="13"/>
  <c r="J36" i="13" s="1"/>
  <c r="F37" i="11"/>
  <c r="F37" i="10"/>
  <c r="F37" i="9"/>
  <c r="J36" i="9" s="1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4" i="19" l="1"/>
  <c r="J5" i="19" s="1"/>
  <c r="L36" i="19" s="1"/>
  <c r="J4" i="18"/>
  <c r="J5" i="18" s="1"/>
  <c r="L36" i="18" s="1"/>
  <c r="J4" i="17"/>
  <c r="J5" i="17" s="1"/>
  <c r="J36" i="17"/>
  <c r="J4" i="16"/>
  <c r="J5" i="16" s="1"/>
  <c r="J4" i="13"/>
  <c r="J5" i="13" s="1"/>
  <c r="L36" i="13" s="1"/>
  <c r="J36" i="12"/>
  <c r="J5" i="12"/>
  <c r="J5" i="10"/>
  <c r="J36" i="11"/>
  <c r="J36" i="10"/>
  <c r="J4" i="10"/>
  <c r="J4" i="11"/>
  <c r="J5" i="11" s="1"/>
  <c r="J36" i="16"/>
  <c r="J36" i="8"/>
  <c r="J4" i="9"/>
  <c r="J36" i="15"/>
  <c r="J4" i="14"/>
  <c r="J5" i="14" s="1"/>
  <c r="L36" i="14" s="1"/>
  <c r="L36" i="9"/>
  <c r="N36" i="9" s="1"/>
  <c r="F37" i="7"/>
  <c r="J36" i="7" s="1"/>
  <c r="L36" i="17" l="1"/>
  <c r="L36" i="16"/>
  <c r="L36" i="15"/>
  <c r="L36" i="12"/>
  <c r="L36" i="11"/>
  <c r="L36" i="10"/>
  <c r="N36" i="10" s="1"/>
  <c r="L36" i="8"/>
  <c r="N36" i="8" s="1"/>
  <c r="J5" i="7"/>
  <c r="J4" i="7"/>
  <c r="L36" i="7" l="1"/>
  <c r="N36" i="7" s="1"/>
  <c r="J35" i="7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J7" i="12" l="1"/>
  <c r="J35" i="12" s="1"/>
  <c r="J39" i="12" s="1"/>
  <c r="J7" i="13" l="1"/>
  <c r="J35" i="13" s="1"/>
  <c r="J39" i="13" s="1"/>
  <c r="J7" i="14" l="1"/>
  <c r="J35" i="14" s="1"/>
  <c r="J39" i="14" s="1"/>
  <c r="J7" i="15" l="1"/>
  <c r="J35" i="15" s="1"/>
  <c r="J39" i="15" s="1"/>
  <c r="J7" i="16" l="1"/>
  <c r="J35" i="16" s="1"/>
  <c r="J39" i="16" s="1"/>
  <c r="J7" i="17" l="1"/>
  <c r="J35" i="17" s="1"/>
  <c r="J39" i="17" s="1"/>
  <c r="J7" i="18" l="1"/>
  <c r="J35" i="18" s="1"/>
  <c r="J39" i="18" s="1"/>
  <c r="J7" i="19" s="1"/>
  <c r="J35" i="19" l="1"/>
  <c r="J39" i="1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Yazar</author>
  </authors>
  <commentList>
    <comment ref="AB13" authorId="0" shapeId="0" xr:uid="{D3EB2DEE-2D76-4526-A94A-2F22F86D63A9}">
      <text>
        <r>
          <rPr>
            <b/>
            <sz val="9"/>
            <color indexed="81"/>
            <rFont val="Tahoma"/>
            <family val="2"/>
            <charset val="162"/>
          </rPr>
          <t xml:space="preserve">1-YM2-500 NOLU FATURA
2-
3-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ronaldinho424</author>
  </authors>
  <commentList>
    <comment ref="C12" authorId="0" shapeId="0" xr:uid="{CB8AD4B2-4077-4DB1-B19C-A5939D076351}">
      <text>
        <r>
          <rPr>
            <b/>
            <sz val="9"/>
            <color indexed="81"/>
            <rFont val="Tahoma"/>
            <family val="2"/>
            <charset val="162"/>
          </rPr>
          <t>ronaldinho424:</t>
        </r>
        <r>
          <rPr>
            <sz val="9"/>
            <color indexed="81"/>
            <rFont val="Tahoma"/>
            <family val="2"/>
            <charset val="162"/>
          </rPr>
          <t xml:space="preserve">
SÜT KARTINA GÖRE DEĞİŞTİRİLDİ</t>
        </r>
      </text>
    </comment>
  </commentList>
</comments>
</file>

<file path=xl/sharedStrings.xml><?xml version="1.0" encoding="utf-8"?>
<sst xmlns="http://schemas.openxmlformats.org/spreadsheetml/2006/main" count="659" uniqueCount="94">
  <si>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</si>
  <si>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</si>
  <si>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</si>
  <si>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</si>
  <si>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</si>
  <si>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</si>
  <si>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</si>
  <si>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</si>
  <si>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</si>
  <si>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</si>
  <si>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</si>
  <si>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</si>
  <si>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</si>
  <si>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</si>
  <si>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</si>
  <si>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</si>
  <si>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</si>
  <si>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</si>
  <si>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</si>
  <si>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</si>
  <si>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</si>
  <si>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</si>
  <si>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</si>
  <si>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</si>
  <si>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</si>
  <si>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</si>
  <si>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</si>
  <si>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</si>
  <si>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</si>
  <si>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</si>
  <si>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</si>
  <si>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</si>
  <si>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</si>
  <si>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SEVİM BAŞTÜRK</t>
  </si>
  <si>
    <t>75</t>
  </si>
  <si>
    <t>YM2</t>
  </si>
  <si>
    <t>Satış</t>
  </si>
  <si>
    <t>AKPRO SÜT ÖZEL -2</t>
  </si>
  <si>
    <t>SENET ALINDI</t>
  </si>
  <si>
    <t>90</t>
  </si>
  <si>
    <t>KY025</t>
  </si>
  <si>
    <t>AD</t>
  </si>
  <si>
    <t>Alınan Alacak Senedi</t>
  </si>
  <si>
    <t xml:space="preserve">V KATILIM </t>
  </si>
  <si>
    <t>V. EYYÜP AĞA</t>
  </si>
  <si>
    <t>0</t>
  </si>
  <si>
    <t>YM1</t>
  </si>
  <si>
    <t>TİRYAKİ DÜVE YEMİ PELET (GDO)</t>
  </si>
  <si>
    <t xml:space="preserve">11/06/2024 TE BİLİM HAYVANCILIK KART İLE ÖDEME </t>
  </si>
  <si>
    <t>45</t>
  </si>
  <si>
    <t>AKPRO DÜVE</t>
  </si>
  <si>
    <t>BERSAN YEM KART İLE ÖDEME YAPILDI</t>
  </si>
  <si>
    <t>30</t>
  </si>
  <si>
    <t>TEMMUZ SÜTÜNE YAZILDI</t>
  </si>
  <si>
    <t>45 GÜN</t>
  </si>
  <si>
    <t>15</t>
  </si>
  <si>
    <t>15.01.2025 TARİHİNE SENET ALINMIŞTIR / 11/10/2024 DE VAKIFKATILIMA VERİLMESİ İÇİN RAMAZAN BEYE TESLİM EDİLDİ. Hmt ye verildi. Hmt tahsil etti.</t>
  </si>
  <si>
    <t>ONURLAR KK ÇEKİMİ</t>
  </si>
  <si>
    <t>EA1</t>
  </si>
  <si>
    <t>AKPRO SÜT ÖZEL - 2</t>
  </si>
  <si>
    <t>Kart Çekilecek</t>
  </si>
  <si>
    <t>Hortum 7 Metre</t>
  </si>
  <si>
    <t>Z. EYYÜP AĞA</t>
  </si>
  <si>
    <t>EREĞLİ YEM KK ÇEKİMİ</t>
  </si>
  <si>
    <t>ONUR YEM</t>
  </si>
  <si>
    <t>ONURLAR YEM</t>
  </si>
  <si>
    <t>-18</t>
  </si>
  <si>
    <t>Peşin(Kart Çekildi)</t>
  </si>
  <si>
    <t>Süt Hesabına eklendi</t>
  </si>
  <si>
    <t>Yemden eklenen</t>
  </si>
  <si>
    <t>Sevim Basturk</t>
  </si>
  <si>
    <t>+90 530 454 56 10</t>
  </si>
  <si>
    <t>BİLİM KK. ÖDEME MAK.269</t>
  </si>
  <si>
    <t>Peşin</t>
  </si>
  <si>
    <t>SÜT MİKTARI SÜT KARTINA GÖRE</t>
  </si>
  <si>
    <t xml:space="preserve">16-21-31 MART TARİHLERİNDEKİ  </t>
  </si>
  <si>
    <t>DEĞİŞTİRİLDİ</t>
  </si>
  <si>
    <t>Hortum 7 Metre iade</t>
  </si>
  <si>
    <t xml:space="preserve">22/04/2025 Mehme meşe bizden dolyı </t>
  </si>
  <si>
    <t>hortum kırıldı dedi</t>
  </si>
  <si>
    <t>MAKROVİT HAYVAN BESLEME TEKN. VE EREĞLİ YEM K.K. ÖDEMESİ</t>
  </si>
  <si>
    <t>V.EYYÜP AĞA</t>
  </si>
  <si>
    <t>Haziran Sütünden Kesilecek</t>
  </si>
  <si>
    <t>Akpro Süt Özel 150 Ad.</t>
  </si>
  <si>
    <t>HAZİRAN SÜTÜNE YAZILDI</t>
  </si>
  <si>
    <t>Z.EYYÜP AĞA</t>
  </si>
  <si>
    <t>Eylül Sütünden Kesilecek</t>
  </si>
  <si>
    <t>H.EYYÜP AĞA</t>
  </si>
  <si>
    <t>GÜNEY SIĞIR SÜT YEMİ 19 PROTEİN PREMİUM</t>
  </si>
  <si>
    <t>Ekim Sütünden Kesilecek</t>
  </si>
  <si>
    <t>Akpro Süt Özel 100 Ad.</t>
  </si>
  <si>
    <t>EYLÜL SÜTÜNE YAZILDI</t>
  </si>
  <si>
    <t>Güney Süt 19 Pre. 150 Ad.</t>
  </si>
  <si>
    <t>EKİM SÜTÜNE YAZILDI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</si>
</sst>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dd/mm/yyyy"/>
    <numFmt numFmtId="168" formatCode="#0"/>
    <numFmt numFmtId="169" formatCode="#,##0.00000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  <font>
      <b/>
      <sz val="9"/>
      <color indexed="81"/>
      <name val="Tahoma"/>
      <family val="2"/>
      <charset val="162"/>
    </font>
    <font>
      <sz val="9"/>
      <color indexed="81"/>
      <name val="Tahoma"/>
      <family val="2"/>
      <charset val="162"/>
    </font>
  </fonts>
  <fills count="3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04">
    <xf numFmtId="0" fontId="0" fillId="0" borderId="0"/>
    <xf numFmtId="0" fontId="16" fillId="0" borderId="0" applyNumberFormat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22" applyNumberFormat="0" applyFill="0" applyAlignment="0" applyProtection="0"/>
    <xf numFmtId="0" fontId="22" fillId="0" borderId="23" applyNumberFormat="0" applyFill="0" applyAlignment="0" applyProtection="0"/>
    <xf numFmtId="0" fontId="23" fillId="0" borderId="24" applyNumberFormat="0" applyFill="0" applyAlignment="0" applyProtection="0"/>
    <xf numFmtId="0" fontId="23" fillId="0" borderId="0" applyNumberFormat="0" applyFill="0" applyBorder="0" applyAlignment="0" applyProtection="0"/>
    <xf numFmtId="0" fontId="24" fillId="3" borderId="0" applyNumberFormat="0" applyBorder="0" applyAlignment="0" applyProtection="0"/>
    <xf numFmtId="0" fontId="25" fillId="4" borderId="0" applyNumberFormat="0" applyBorder="0" applyAlignment="0" applyProtection="0"/>
    <xf numFmtId="0" fontId="26" fillId="5" borderId="0" applyNumberFormat="0" applyBorder="0" applyAlignment="0" applyProtection="0"/>
    <xf numFmtId="0" fontId="27" fillId="6" borderId="25" applyNumberFormat="0" applyAlignment="0" applyProtection="0"/>
    <xf numFmtId="0" fontId="28" fillId="7" borderId="26" applyNumberFormat="0" applyAlignment="0" applyProtection="0"/>
    <xf numFmtId="0" fontId="29" fillId="7" borderId="25" applyNumberFormat="0" applyAlignment="0" applyProtection="0"/>
    <xf numFmtId="0" fontId="30" fillId="0" borderId="27" applyNumberFormat="0" applyFill="0" applyAlignment="0" applyProtection="0"/>
    <xf numFmtId="0" fontId="31" fillId="8" borderId="28" applyNumberFormat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7" fillId="0" borderId="30" applyNumberFormat="0" applyFill="0" applyAlignment="0" applyProtection="0"/>
    <xf numFmtId="0" fontId="34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34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34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34" fillId="22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34" fillId="26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34" fillId="30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9" fillId="0" borderId="0"/>
    <xf numFmtId="0" fontId="15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5" fillId="0" borderId="0" applyNumberFormat="0" applyFont="0" applyFill="0" applyBorder="0" applyAlignment="0" applyProtection="0"/>
    <xf numFmtId="0" fontId="15" fillId="9" borderId="29" applyNumberFormat="0" applyFont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8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2" borderId="0" applyNumberFormat="0" applyBorder="0" applyAlignment="0" applyProtection="0"/>
    <xf numFmtId="0" fontId="15" fillId="33" borderId="0" applyNumberFormat="0" applyBorder="0" applyAlignment="0" applyProtection="0"/>
    <xf numFmtId="0" fontId="14" fillId="0" borderId="0" applyNumberFormat="0" applyFont="0" applyFill="0" applyBorder="0" applyAlignment="0" applyProtection="0"/>
    <xf numFmtId="0" fontId="14" fillId="9" borderId="29" applyNumberFormat="0" applyFont="0" applyAlignment="0" applyProtection="0"/>
    <xf numFmtId="0" fontId="14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14" fillId="33" borderId="0" applyNumberFormat="0" applyBorder="0" applyAlignment="0" applyProtection="0"/>
    <xf numFmtId="0" fontId="13" fillId="0" borderId="0" applyNumberFormat="0" applyFont="0" applyFill="0" applyBorder="0" applyAlignment="0" applyProtection="0"/>
    <xf numFmtId="0" fontId="13" fillId="9" borderId="29" applyNumberFormat="0" applyFont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3" borderId="0" applyNumberFormat="0" applyBorder="0" applyAlignment="0" applyProtection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8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2" fillId="0" borderId="0" applyNumberFormat="0" applyFont="0" applyFill="0" applyBorder="0" applyAlignment="0" applyProtection="0"/>
    <xf numFmtId="0" fontId="12" fillId="9" borderId="29" applyNumberFormat="0" applyFont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2" borderId="0" applyNumberFormat="0" applyBorder="0" applyAlignment="0" applyProtection="0"/>
    <xf numFmtId="0" fontId="12" fillId="33" borderId="0" applyNumberFormat="0" applyBorder="0" applyAlignment="0" applyProtection="0"/>
    <xf numFmtId="0" fontId="11" fillId="0" borderId="0" applyNumberFormat="0" applyFont="0" applyFill="0" applyBorder="0" applyAlignment="0" applyProtection="0"/>
    <xf numFmtId="0" fontId="10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10" fillId="9" borderId="29" applyNumberFormat="0" applyFont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4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8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2" borderId="0" applyNumberFormat="0" applyBorder="0" applyAlignment="0" applyProtection="0"/>
    <xf numFmtId="0" fontId="10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19" fillId="0" borderId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0" borderId="0" applyNumberFormat="0" applyFont="0" applyFill="0" applyBorder="0" applyAlignment="0" applyProtection="0"/>
    <xf numFmtId="43" fontId="1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9" fillId="9" borderId="29" applyNumberFormat="0" applyFont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8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2" borderId="0" applyNumberFormat="0" applyBorder="0" applyAlignment="0" applyProtection="0"/>
    <xf numFmtId="0" fontId="9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43" fontId="8" fillId="0" borderId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43" fontId="7" fillId="0" borderId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43" fontId="19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198">
    <xf numFmtId="0" fontId="0" fillId="0" borderId="0" xfId="0"/>
    <xf numFmtId="0" fontId="17" fillId="0" borderId="4" xfId="0" applyFont="1" applyBorder="1" applyAlignment="1">
      <alignment horizontal="center"/>
    </xf>
    <xf numFmtId="3" fontId="17" fillId="0" borderId="5" xfId="0" applyNumberFormat="1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164" fontId="17" fillId="0" borderId="5" xfId="0" applyNumberFormat="1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4" fontId="1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7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5" fontId="0" fillId="34" borderId="9" xfId="0" applyNumberFormat="1" applyFill="1" applyBorder="1"/>
    <xf numFmtId="0" fontId="0" fillId="34" borderId="9" xfId="0" applyFill="1" applyBorder="1"/>
    <xf numFmtId="4" fontId="0" fillId="34" borderId="9" xfId="109" applyNumberFormat="1" applyFont="1" applyFill="1" applyBorder="1" applyAlignment="1">
      <alignment horizontal="right"/>
    </xf>
    <xf numFmtId="167" fontId="0" fillId="2" borderId="9" xfId="109" applyNumberFormat="1" applyFont="1" applyFill="1" applyBorder="1" applyAlignment="1">
      <alignment horizontal="left"/>
    </xf>
    <xf numFmtId="49" fontId="0" fillId="2" borderId="9" xfId="109" applyNumberFormat="1" applyFont="1" applyFill="1" applyBorder="1" applyAlignment="1">
      <alignment horizontal="left"/>
    </xf>
    <xf numFmtId="168" fontId="0" fillId="2" borderId="9" xfId="109" applyNumberFormat="1" applyFont="1" applyFill="1" applyBorder="1" applyAlignment="1">
      <alignment horizontal="right"/>
    </xf>
    <xf numFmtId="164" fontId="0" fillId="2" borderId="9" xfId="109" applyNumberFormat="1" applyFont="1" applyFill="1" applyBorder="1"/>
    <xf numFmtId="169" fontId="0" fillId="2" borderId="9" xfId="109" applyNumberFormat="1" applyFont="1" applyFill="1" applyBorder="1" applyAlignment="1">
      <alignment horizontal="right"/>
    </xf>
    <xf numFmtId="4" fontId="0" fillId="2" borderId="9" xfId="109" applyNumberFormat="1" applyFont="1" applyFill="1" applyBorder="1" applyAlignment="1">
      <alignment horizontal="right"/>
    </xf>
    <xf numFmtId="0" fontId="0" fillId="2" borderId="9" xfId="109" applyFont="1" applyFill="1" applyBorder="1"/>
    <xf numFmtId="0" fontId="0" fillId="35" borderId="9" xfId="0" applyFill="1" applyBorder="1"/>
    <xf numFmtId="4" fontId="0" fillId="35" borderId="9" xfId="109" applyNumberFormat="1" applyFont="1" applyFill="1" applyBorder="1" applyAlignment="1">
      <alignment horizontal="right"/>
    </xf>
    <xf numFmtId="167" fontId="0" fillId="2" borderId="9" xfId="129" applyNumberFormat="1" applyFont="1" applyFill="1" applyBorder="1" applyAlignment="1">
      <alignment horizontal="left"/>
    </xf>
    <xf numFmtId="49" fontId="0" fillId="2" borderId="9" xfId="129" applyNumberFormat="1" applyFont="1" applyFill="1" applyBorder="1" applyAlignment="1">
      <alignment horizontal="left"/>
    </xf>
    <xf numFmtId="168" fontId="0" fillId="2" borderId="9" xfId="129" applyNumberFormat="1" applyFont="1" applyFill="1" applyBorder="1" applyAlignment="1">
      <alignment horizontal="right"/>
    </xf>
    <xf numFmtId="3" fontId="0" fillId="2" borderId="9" xfId="129" applyNumberFormat="1" applyFont="1" applyFill="1" applyBorder="1"/>
    <xf numFmtId="169" fontId="0" fillId="2" borderId="9" xfId="129" applyNumberFormat="1" applyFont="1" applyFill="1" applyBorder="1" applyAlignment="1">
      <alignment horizontal="right"/>
    </xf>
    <xf numFmtId="4" fontId="0" fillId="2" borderId="9" xfId="129" applyNumberFormat="1" applyFont="1" applyFill="1" applyBorder="1" applyAlignment="1">
      <alignment horizontal="right"/>
    </xf>
    <xf numFmtId="14" fontId="0" fillId="35" borderId="9" xfId="0" applyNumberFormat="1" applyFill="1" applyBorder="1"/>
    <xf numFmtId="167" fontId="0" fillId="2" borderId="9" xfId="0" applyNumberFormat="1" applyFill="1" applyBorder="1" applyAlignment="1">
      <alignment horizontal="left"/>
    </xf>
    <xf numFmtId="49" fontId="0" fillId="2" borderId="9" xfId="0" applyNumberFormat="1" applyFill="1" applyBorder="1" applyAlignment="1">
      <alignment horizontal="left"/>
    </xf>
    <xf numFmtId="168" fontId="0" fillId="2" borderId="9" xfId="0" applyNumberFormat="1" applyFill="1" applyBorder="1" applyAlignment="1">
      <alignment horizontal="right"/>
    </xf>
    <xf numFmtId="3" fontId="0" fillId="2" borderId="9" xfId="0" applyNumberFormat="1" applyFill="1" applyBorder="1"/>
    <xf numFmtId="169" fontId="0" fillId="2" borderId="9" xfId="0" applyNumberFormat="1" applyFill="1" applyBorder="1" applyAlignment="1">
      <alignment horizontal="right"/>
    </xf>
    <xf numFmtId="4" fontId="0" fillId="2" borderId="9" xfId="0" applyNumberFormat="1" applyFill="1" applyBorder="1" applyAlignment="1">
      <alignment horizontal="right"/>
    </xf>
    <xf numFmtId="0" fontId="0" fillId="36" borderId="9" xfId="0" applyFill="1" applyBorder="1"/>
    <xf numFmtId="4" fontId="0" fillId="36" borderId="9" xfId="109" applyNumberFormat="1" applyFont="1" applyFill="1" applyBorder="1" applyAlignment="1">
      <alignment horizontal="right"/>
    </xf>
    <xf numFmtId="167" fontId="0" fillId="2" borderId="9" xfId="169" applyNumberFormat="1" applyFont="1" applyFill="1" applyBorder="1" applyAlignment="1">
      <alignment horizontal="left"/>
    </xf>
    <xf numFmtId="49" fontId="0" fillId="2" borderId="9" xfId="169" applyNumberFormat="1" applyFont="1" applyFill="1" applyBorder="1" applyAlignment="1">
      <alignment horizontal="left"/>
    </xf>
    <xf numFmtId="168" fontId="0" fillId="2" borderId="9" xfId="169" applyNumberFormat="1" applyFont="1" applyFill="1" applyBorder="1" applyAlignment="1">
      <alignment horizontal="right"/>
    </xf>
    <xf numFmtId="3" fontId="0" fillId="2" borderId="9" xfId="169" applyNumberFormat="1" applyFont="1" applyFill="1" applyBorder="1"/>
    <xf numFmtId="169" fontId="0" fillId="2" borderId="9" xfId="169" applyNumberFormat="1" applyFont="1" applyFill="1" applyBorder="1" applyAlignment="1">
      <alignment horizontal="right"/>
    </xf>
    <xf numFmtId="4" fontId="0" fillId="2" borderId="9" xfId="169" applyNumberFormat="1" applyFont="1" applyFill="1" applyBorder="1" applyAlignment="1">
      <alignment horizontal="right"/>
    </xf>
    <xf numFmtId="0" fontId="0" fillId="2" borderId="9" xfId="169" applyFont="1" applyFill="1" applyBorder="1"/>
    <xf numFmtId="167" fontId="0" fillId="2" borderId="9" xfId="189" applyNumberFormat="1" applyFont="1" applyFill="1" applyBorder="1" applyAlignment="1">
      <alignment horizontal="left"/>
    </xf>
    <xf numFmtId="49" fontId="0" fillId="2" borderId="9" xfId="189" applyNumberFormat="1" applyFont="1" applyFill="1" applyBorder="1" applyAlignment="1">
      <alignment horizontal="left"/>
    </xf>
    <xf numFmtId="168" fontId="0" fillId="2" borderId="9" xfId="189" applyNumberFormat="1" applyFont="1" applyFill="1" applyBorder="1" applyAlignment="1">
      <alignment horizontal="right"/>
    </xf>
    <xf numFmtId="3" fontId="0" fillId="2" borderId="9" xfId="189" applyNumberFormat="1" applyFont="1" applyFill="1" applyBorder="1"/>
    <xf numFmtId="169" fontId="0" fillId="2" borderId="9" xfId="189" applyNumberFormat="1" applyFont="1" applyFill="1" applyBorder="1" applyAlignment="1">
      <alignment horizontal="right"/>
    </xf>
    <xf numFmtId="4" fontId="0" fillId="2" borderId="9" xfId="189" applyNumberFormat="1" applyFont="1" applyFill="1" applyBorder="1" applyAlignment="1">
      <alignment horizontal="right"/>
    </xf>
    <xf numFmtId="0" fontId="0" fillId="2" borderId="9" xfId="189" applyFont="1" applyFill="1" applyBorder="1"/>
    <xf numFmtId="167" fontId="0" fillId="2" borderId="9" xfId="209" applyNumberFormat="1" applyFont="1" applyFill="1" applyBorder="1" applyAlignment="1">
      <alignment horizontal="left"/>
    </xf>
    <xf numFmtId="49" fontId="0" fillId="2" borderId="9" xfId="209" applyNumberFormat="1" applyFont="1" applyFill="1" applyBorder="1" applyAlignment="1">
      <alignment horizontal="left"/>
    </xf>
    <xf numFmtId="168" fontId="0" fillId="2" borderId="9" xfId="209" applyNumberFormat="1" applyFont="1" applyFill="1" applyBorder="1" applyAlignment="1">
      <alignment horizontal="right"/>
    </xf>
    <xf numFmtId="3" fontId="0" fillId="2" borderId="9" xfId="209" applyNumberFormat="1" applyFont="1" applyFill="1" applyBorder="1"/>
    <xf numFmtId="169" fontId="0" fillId="2" borderId="9" xfId="209" applyNumberFormat="1" applyFont="1" applyFill="1" applyBorder="1" applyAlignment="1">
      <alignment horizontal="right"/>
    </xf>
    <xf numFmtId="4" fontId="0" fillId="2" borderId="9" xfId="209" applyNumberFormat="1" applyFont="1" applyFill="1" applyBorder="1" applyAlignment="1">
      <alignment horizontal="right"/>
    </xf>
    <xf numFmtId="0" fontId="0" fillId="2" borderId="9" xfId="209" applyFont="1" applyFill="1" applyBorder="1"/>
    <xf numFmtId="3" fontId="10" fillId="2" borderId="9" xfId="210" applyNumberFormat="1" applyFill="1" applyBorder="1"/>
    <xf numFmtId="168" fontId="10" fillId="2" borderId="9" xfId="210" applyNumberFormat="1" applyFill="1" applyBorder="1" applyAlignment="1">
      <alignment horizontal="right"/>
    </xf>
    <xf numFmtId="49" fontId="10" fillId="2" borderId="9" xfId="210" applyNumberFormat="1" applyFill="1" applyBorder="1" applyAlignment="1">
      <alignment horizontal="left"/>
    </xf>
    <xf numFmtId="0" fontId="10" fillId="2" borderId="9" xfId="210" applyFill="1" applyBorder="1"/>
    <xf numFmtId="14" fontId="0" fillId="34" borderId="9" xfId="0" applyNumberFormat="1" applyFill="1" applyBorder="1"/>
    <xf numFmtId="4" fontId="10" fillId="2" borderId="9" xfId="210" applyNumberFormat="1" applyFill="1" applyBorder="1" applyAlignment="1">
      <alignment horizontal="right"/>
    </xf>
    <xf numFmtId="169" fontId="10" fillId="2" borderId="9" xfId="210" applyNumberFormat="1" applyFill="1" applyBorder="1" applyAlignment="1">
      <alignment horizontal="right"/>
    </xf>
    <xf numFmtId="167" fontId="10" fillId="2" borderId="9" xfId="210" applyNumberFormat="1" applyFill="1" applyBorder="1" applyAlignment="1">
      <alignment horizontal="left"/>
    </xf>
    <xf numFmtId="49" fontId="10" fillId="0" borderId="0" xfId="210" applyNumberFormat="1" applyAlignment="1">
      <alignment horizontal="left"/>
    </xf>
    <xf numFmtId="43" fontId="0" fillId="0" borderId="0" xfId="0" applyNumberFormat="1"/>
    <xf numFmtId="167" fontId="8" fillId="0" borderId="0" xfId="441" applyNumberFormat="1" applyAlignment="1">
      <alignment horizontal="left"/>
    </xf>
    <xf numFmtId="43" fontId="8" fillId="0" borderId="0" xfId="442" applyFont="1"/>
    <xf numFmtId="4" fontId="8" fillId="0" borderId="0" xfId="441" applyNumberFormat="1"/>
    <xf numFmtId="4" fontId="0" fillId="0" borderId="9" xfId="1" applyNumberFormat="1" applyFont="1" applyFill="1" applyBorder="1"/>
    <xf numFmtId="4" fontId="0" fillId="0" borderId="0" xfId="0" applyNumberFormat="1" applyAlignment="1">
      <alignment horizontal="right"/>
    </xf>
    <xf numFmtId="0" fontId="0" fillId="37" borderId="9" xfId="0" applyFill="1" applyBorder="1"/>
    <xf numFmtId="43" fontId="7" fillId="2" borderId="9" xfId="463" applyFont="1" applyFill="1" applyBorder="1"/>
    <xf numFmtId="168" fontId="7" fillId="2" borderId="9" xfId="462" applyNumberFormat="1" applyFill="1" applyBorder="1" applyAlignment="1">
      <alignment horizontal="right"/>
    </xf>
    <xf numFmtId="49" fontId="7" fillId="2" borderId="9" xfId="462" applyNumberFormat="1" applyFill="1" applyBorder="1" applyAlignment="1">
      <alignment horizontal="left"/>
    </xf>
    <xf numFmtId="0" fontId="7" fillId="2" borderId="9" xfId="462" applyFill="1" applyBorder="1"/>
    <xf numFmtId="4" fontId="7" fillId="2" borderId="9" xfId="462" applyNumberFormat="1" applyFill="1" applyBorder="1" applyAlignment="1">
      <alignment horizontal="right"/>
    </xf>
    <xf numFmtId="4" fontId="0" fillId="37" borderId="9" xfId="109" applyNumberFormat="1" applyFont="1" applyFill="1" applyBorder="1" applyAlignment="1">
      <alignment horizontal="right"/>
    </xf>
    <xf numFmtId="169" fontId="7" fillId="2" borderId="9" xfId="462" applyNumberFormat="1" applyFill="1" applyBorder="1" applyAlignment="1">
      <alignment horizontal="right"/>
    </xf>
    <xf numFmtId="167" fontId="7" fillId="2" borderId="9" xfId="462" applyNumberFormat="1" applyFill="1" applyBorder="1" applyAlignment="1">
      <alignment horizontal="left"/>
    </xf>
    <xf numFmtId="49" fontId="7" fillId="0" borderId="0" xfId="462" applyNumberFormat="1" applyAlignment="1">
      <alignment horizontal="left"/>
    </xf>
    <xf numFmtId="14" fontId="0" fillId="37" borderId="9" xfId="0" applyNumberFormat="1" applyFill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38" borderId="0" xfId="0" applyFill="1" applyAlignment="1">
      <alignment horizontal="left"/>
    </xf>
    <xf numFmtId="0" fontId="0" fillId="38" borderId="0" xfId="0" applyFill="1"/>
    <xf numFmtId="49" fontId="0" fillId="2" borderId="12" xfId="0" applyNumberFormat="1" applyFill="1" applyBorder="1" applyAlignment="1">
      <alignment horizontal="left"/>
    </xf>
    <xf numFmtId="3" fontId="0" fillId="2" borderId="12" xfId="0" applyNumberFormat="1" applyFill="1" applyBorder="1"/>
    <xf numFmtId="169" fontId="0" fillId="2" borderId="12" xfId="0" applyNumberFormat="1" applyFill="1" applyBorder="1" applyAlignment="1">
      <alignment horizontal="right"/>
    </xf>
    <xf numFmtId="4" fontId="0" fillId="2" borderId="12" xfId="0" applyNumberFormat="1" applyFill="1" applyBorder="1" applyAlignment="1">
      <alignment horizontal="right"/>
    </xf>
    <xf numFmtId="14" fontId="0" fillId="2" borderId="9" xfId="0" applyNumberFormat="1" applyFill="1" applyBorder="1"/>
    <xf numFmtId="0" fontId="6" fillId="2" borderId="9" xfId="483" applyFill="1" applyBorder="1"/>
    <xf numFmtId="168" fontId="6" fillId="2" borderId="9" xfId="483" applyNumberFormat="1" applyFill="1" applyBorder="1" applyAlignment="1">
      <alignment horizontal="right"/>
    </xf>
    <xf numFmtId="167" fontId="6" fillId="2" borderId="9" xfId="483" applyNumberFormat="1" applyFill="1" applyBorder="1" applyAlignment="1">
      <alignment horizontal="left"/>
    </xf>
    <xf numFmtId="169" fontId="6" fillId="2" borderId="9" xfId="483" applyNumberFormat="1" applyFill="1" applyBorder="1" applyAlignment="1">
      <alignment horizontal="right"/>
    </xf>
    <xf numFmtId="4" fontId="6" fillId="2" borderId="9" xfId="483" applyNumberFormat="1" applyFill="1" applyBorder="1" applyAlignment="1">
      <alignment horizontal="right"/>
    </xf>
    <xf numFmtId="3" fontId="6" fillId="2" borderId="9" xfId="483" applyNumberFormat="1" applyFill="1" applyBorder="1"/>
    <xf numFmtId="49" fontId="6" fillId="2" borderId="9" xfId="483" applyNumberFormat="1" applyFill="1" applyBorder="1" applyAlignment="1">
      <alignment horizontal="left"/>
    </xf>
    <xf numFmtId="4" fontId="6" fillId="0" borderId="9" xfId="483" applyNumberFormat="1" applyBorder="1" applyAlignment="1">
      <alignment horizontal="right"/>
    </xf>
    <xf numFmtId="167" fontId="6" fillId="0" borderId="9" xfId="483" applyNumberFormat="1" applyBorder="1" applyAlignment="1">
      <alignment horizontal="left"/>
    </xf>
    <xf numFmtId="0" fontId="6" fillId="0" borderId="0" xfId="483"/>
    <xf numFmtId="167" fontId="6" fillId="0" borderId="0" xfId="483" applyNumberFormat="1" applyAlignment="1">
      <alignment horizontal="left"/>
    </xf>
    <xf numFmtId="168" fontId="6" fillId="0" borderId="0" xfId="483" applyNumberFormat="1" applyAlignment="1">
      <alignment horizontal="right"/>
    </xf>
    <xf numFmtId="49" fontId="6" fillId="0" borderId="0" xfId="483" applyNumberFormat="1" applyAlignment="1">
      <alignment horizontal="left"/>
    </xf>
    <xf numFmtId="169" fontId="6" fillId="0" borderId="0" xfId="483" applyNumberFormat="1" applyAlignment="1">
      <alignment horizontal="right"/>
    </xf>
    <xf numFmtId="4" fontId="6" fillId="0" borderId="0" xfId="483" applyNumberFormat="1" applyAlignment="1">
      <alignment horizontal="right"/>
    </xf>
    <xf numFmtId="3" fontId="6" fillId="0" borderId="0" xfId="483" applyNumberFormat="1"/>
    <xf numFmtId="14" fontId="0" fillId="0" borderId="8" xfId="0" applyNumberFormat="1" applyBorder="1" applyAlignment="1">
      <alignment horizontal="left"/>
    </xf>
    <xf numFmtId="0" fontId="5" fillId="0" borderId="9" xfId="503" applyBorder="1"/>
    <xf numFmtId="169" fontId="5" fillId="0" borderId="9" xfId="503" applyNumberFormat="1" applyBorder="1" applyAlignment="1">
      <alignment horizontal="right"/>
    </xf>
    <xf numFmtId="4" fontId="5" fillId="0" borderId="9" xfId="503" applyNumberFormat="1" applyBorder="1" applyAlignment="1">
      <alignment horizontal="right"/>
    </xf>
    <xf numFmtId="3" fontId="5" fillId="0" borderId="9" xfId="503" applyNumberFormat="1" applyBorder="1"/>
    <xf numFmtId="49" fontId="5" fillId="0" borderId="9" xfId="503" applyNumberFormat="1" applyBorder="1" applyAlignment="1">
      <alignment horizontal="left"/>
    </xf>
    <xf numFmtId="168" fontId="5" fillId="0" borderId="9" xfId="503" applyNumberFormat="1" applyBorder="1" applyAlignment="1">
      <alignment horizontal="right"/>
    </xf>
    <xf numFmtId="14" fontId="0" fillId="0" borderId="9" xfId="0" applyNumberFormat="1" applyBorder="1"/>
    <xf numFmtId="167" fontId="5" fillId="0" borderId="9" xfId="503" applyNumberFormat="1" applyBorder="1" applyAlignment="1">
      <alignment horizontal="left"/>
    </xf>
    <xf numFmtId="4" fontId="4" fillId="2" borderId="9" xfId="523" applyNumberFormat="1" applyFill="1" applyBorder="1" applyAlignment="1">
      <alignment horizontal="right"/>
    </xf>
    <xf numFmtId="43" fontId="0" fillId="0" borderId="11" xfId="543" applyFont="1" applyFill="1" applyBorder="1"/>
    <xf numFmtId="4" fontId="3" fillId="0" borderId="9" xfId="544" applyNumberFormat="1" applyBorder="1" applyAlignment="1">
      <alignment horizontal="right"/>
    </xf>
    <xf numFmtId="0" fontId="3" fillId="0" borderId="9" xfId="544" applyBorder="1"/>
    <xf numFmtId="169" fontId="3" fillId="0" borderId="9" xfId="544" applyNumberFormat="1" applyBorder="1" applyAlignment="1">
      <alignment horizontal="right"/>
    </xf>
    <xf numFmtId="3" fontId="3" fillId="0" borderId="9" xfId="544" applyNumberFormat="1" applyBorder="1"/>
    <xf numFmtId="49" fontId="3" fillId="0" borderId="9" xfId="544" applyNumberFormat="1" applyBorder="1" applyAlignment="1">
      <alignment horizontal="left"/>
    </xf>
    <xf numFmtId="168" fontId="3" fillId="0" borderId="9" xfId="544" applyNumberFormat="1" applyBorder="1" applyAlignment="1">
      <alignment horizontal="right"/>
    </xf>
    <xf numFmtId="167" fontId="3" fillId="0" borderId="9" xfId="544" applyNumberFormat="1" applyBorder="1" applyAlignment="1">
      <alignment horizontal="left"/>
    </xf>
    <xf numFmtId="167" fontId="5" fillId="2" borderId="9" xfId="503" applyNumberFormat="1" applyFill="1" applyBorder="1" applyAlignment="1">
      <alignment horizontal="left"/>
    </xf>
    <xf numFmtId="168" fontId="5" fillId="2" borderId="9" xfId="503" applyNumberFormat="1" applyFill="1" applyBorder="1" applyAlignment="1">
      <alignment horizontal="right"/>
    </xf>
    <xf numFmtId="49" fontId="5" fillId="2" borderId="9" xfId="503" applyNumberFormat="1" applyFill="1" applyBorder="1" applyAlignment="1">
      <alignment horizontal="left"/>
    </xf>
    <xf numFmtId="3" fontId="5" fillId="2" borderId="9" xfId="503" applyNumberFormat="1" applyFill="1" applyBorder="1"/>
    <xf numFmtId="169" fontId="5" fillId="2" borderId="9" xfId="503" applyNumberFormat="1" applyFill="1" applyBorder="1" applyAlignment="1">
      <alignment horizontal="right"/>
    </xf>
    <xf numFmtId="4" fontId="5" fillId="2" borderId="9" xfId="503" applyNumberFormat="1" applyFill="1" applyBorder="1" applyAlignment="1">
      <alignment horizontal="right"/>
    </xf>
    <xf numFmtId="0" fontId="5" fillId="2" borderId="9" xfId="503" applyFill="1" applyBorder="1"/>
    <xf numFmtId="2" fontId="0" fillId="36" borderId="9" xfId="0" applyNumberFormat="1" applyFill="1" applyBorder="1"/>
    <xf numFmtId="167" fontId="3" fillId="2" borderId="9" xfId="544" applyNumberFormat="1" applyFill="1" applyBorder="1" applyAlignment="1">
      <alignment horizontal="left"/>
    </xf>
    <xf numFmtId="168" fontId="3" fillId="2" borderId="9" xfId="544" applyNumberFormat="1" applyFill="1" applyBorder="1" applyAlignment="1">
      <alignment horizontal="right"/>
    </xf>
    <xf numFmtId="49" fontId="3" fillId="2" borderId="9" xfId="544" applyNumberFormat="1" applyFill="1" applyBorder="1" applyAlignment="1">
      <alignment horizontal="left"/>
    </xf>
    <xf numFmtId="3" fontId="3" fillId="2" borderId="9" xfId="544" applyNumberFormat="1" applyFill="1" applyBorder="1"/>
    <xf numFmtId="169" fontId="3" fillId="2" borderId="9" xfId="544" applyNumberFormat="1" applyFill="1" applyBorder="1" applyAlignment="1">
      <alignment horizontal="right"/>
    </xf>
    <xf numFmtId="4" fontId="3" fillId="2" borderId="9" xfId="544" applyNumberFormat="1" applyFill="1" applyBorder="1" applyAlignment="1">
      <alignment horizontal="right"/>
    </xf>
    <xf numFmtId="0" fontId="3" fillId="2" borderId="9" xfId="544" applyFill="1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17" fillId="0" borderId="2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37" borderId="32" xfId="0" applyFill="1" applyBorder="1" applyAlignment="1">
      <alignment horizontal="center"/>
    </xf>
    <xf numFmtId="0" fontId="0" fillId="37" borderId="33" xfId="0" applyFill="1" applyBorder="1" applyAlignment="1">
      <alignment horizontal="center"/>
    </xf>
    <xf numFmtId="0" fontId="0" fillId="37" borderId="10" xfId="0" applyFill="1" applyBorder="1" applyAlignment="1">
      <alignment horizontal="center"/>
    </xf>
  </cellXfs>
  <cellStyles count="604">
    <cellStyle name="%20 - Vurgu1" xfId="19" builtinId="30" customBuiltin="1"/>
    <cellStyle name="%20 - Vurgu1 10" xfId="213" xr:uid="{F5241B4C-EEFD-4F5B-9B49-3C8030942738}"/>
    <cellStyle name="%20 - Vurgu1 10 2" xfId="423" xr:uid="{60E2B1C6-0C15-4335-A92F-AF847C464BB5}"/>
    <cellStyle name="%20 - Vurgu1 11" xfId="233" xr:uid="{9FF15A03-3A3A-43DA-8341-5CEADB7C6581}"/>
    <cellStyle name="%20 - Vurgu1 12" xfId="444" xr:uid="{E8839A56-11CC-4FD1-8EA7-EAF03F044E96}"/>
    <cellStyle name="%20 - Vurgu1 13" xfId="465" xr:uid="{BEE41312-4D4E-4CD7-9DBD-8B267F61E4C4}"/>
    <cellStyle name="%20 - Vurgu1 14" xfId="485" xr:uid="{189F3457-B0A8-4581-B43B-3321610FDECE}"/>
    <cellStyle name="%20 - Vurgu1 15" xfId="505" xr:uid="{3A3E72FF-0869-45DE-AB4E-73E489206CC2}"/>
    <cellStyle name="%20 - Vurgu1 16" xfId="525" xr:uid="{7E52F378-FFE2-4373-B12A-E7B4C245D86D}"/>
    <cellStyle name="%20 - Vurgu1 17" xfId="546" xr:uid="{3018E883-44C6-4462-AC7E-47CA5FF259F6}"/>
    <cellStyle name="%20 - Vurgu1 18" xfId="566" xr:uid="{53131DB7-A417-4DBA-A605-BBB1C1B6E86E}"/>
    <cellStyle name="%20 - Vurgu1 19" xfId="586" xr:uid="{E0530746-840E-4219-9232-06EFCDC3E0E5}"/>
    <cellStyle name="%20 - Vurgu1 2" xfId="51" xr:uid="{FA9BD307-C38F-4352-A71A-9DDF26C02AE5}"/>
    <cellStyle name="%20 - Vurgu1 2 2" xfId="261" xr:uid="{67C9B922-6CE4-45CF-8811-180800FF72E6}"/>
    <cellStyle name="%20 - Vurgu1 3" xfId="71" xr:uid="{38CA24BD-72C9-4C95-BF51-574E58DE6D0D}"/>
    <cellStyle name="%20 - Vurgu1 3 2" xfId="281" xr:uid="{8A6440E8-CB14-4A79-AF68-67182E5B9147}"/>
    <cellStyle name="%20 - Vurgu1 4" xfId="91" xr:uid="{23900A0B-0294-4FFF-96CE-4D4D3B05E11D}"/>
    <cellStyle name="%20 - Vurgu1 4 2" xfId="301" xr:uid="{8195EEA6-B386-45EE-B20A-1C81E84BE2AC}"/>
    <cellStyle name="%20 - Vurgu1 5" xfId="111" xr:uid="{60CBC66B-00FE-4C9B-80AC-49D31CABE03D}"/>
    <cellStyle name="%20 - Vurgu1 5 2" xfId="321" xr:uid="{3BA172EA-0F26-4AA5-98B8-F97652FCD7B6}"/>
    <cellStyle name="%20 - Vurgu1 6" xfId="131" xr:uid="{F926C474-2E6E-4A66-A449-3ACD7C054D58}"/>
    <cellStyle name="%20 - Vurgu1 6 2" xfId="341" xr:uid="{4A574E0E-FC09-4362-97B6-1E596293E7E8}"/>
    <cellStyle name="%20 - Vurgu1 7" xfId="151" xr:uid="{64FB66C2-BB31-488C-A9EB-9D400A3C2887}"/>
    <cellStyle name="%20 - Vurgu1 7 2" xfId="361" xr:uid="{154A7DBF-230B-4755-B7DB-B0C136E15D8F}"/>
    <cellStyle name="%20 - Vurgu1 8" xfId="171" xr:uid="{02AB2783-1DD8-4FEC-9C2A-E49CBC885375}"/>
    <cellStyle name="%20 - Vurgu1 8 2" xfId="381" xr:uid="{46FB4E4D-0D1C-43F2-9BDB-5E1368985ACC}"/>
    <cellStyle name="%20 - Vurgu1 9" xfId="191" xr:uid="{5EF35D37-D61F-4119-8DCF-FED6B1F81FCC}"/>
    <cellStyle name="%20 - Vurgu1 9 2" xfId="401" xr:uid="{EEC6CF24-B860-476E-814B-12829E4ED498}"/>
    <cellStyle name="%20 - Vurgu2" xfId="23" builtinId="34" customBuiltin="1"/>
    <cellStyle name="%20 - Vurgu2 10" xfId="216" xr:uid="{3723BE71-C054-44AB-BEF6-934B90BBCECB}"/>
    <cellStyle name="%20 - Vurgu2 10 2" xfId="426" xr:uid="{D419335D-360C-4BDC-A9F3-C7373A92A707}"/>
    <cellStyle name="%20 - Vurgu2 11" xfId="236" xr:uid="{D0B52E74-1941-48B5-B626-7E054DAD6C48}"/>
    <cellStyle name="%20 - Vurgu2 12" xfId="447" xr:uid="{963969B3-F3BE-48AB-AC68-2A43A23A86F9}"/>
    <cellStyle name="%20 - Vurgu2 13" xfId="468" xr:uid="{6C6C3923-8E5E-4222-A4C4-A7B112690520}"/>
    <cellStyle name="%20 - Vurgu2 14" xfId="488" xr:uid="{00EC7E47-A1DA-45A0-BC27-9973065CB8A5}"/>
    <cellStyle name="%20 - Vurgu2 15" xfId="508" xr:uid="{A1B7B918-5A89-401E-B4A0-FD8059D78DDD}"/>
    <cellStyle name="%20 - Vurgu2 16" xfId="528" xr:uid="{08DE7B50-C833-411F-952D-723D19FBFBC9}"/>
    <cellStyle name="%20 - Vurgu2 17" xfId="549" xr:uid="{8B9CF5F2-105C-470B-B5CC-87C22EB7272B}"/>
    <cellStyle name="%20 - Vurgu2 18" xfId="569" xr:uid="{DF119C46-697E-4AE8-AF6E-50127651F3E2}"/>
    <cellStyle name="%20 - Vurgu2 19" xfId="589" xr:uid="{DD3A74C1-3A5F-46BF-9C20-5EB44AB40171}"/>
    <cellStyle name="%20 - Vurgu2 2" xfId="54" xr:uid="{A0E515F0-F923-40DC-9602-5B58DB23AEF2}"/>
    <cellStyle name="%20 - Vurgu2 2 2" xfId="264" xr:uid="{FA8CF046-C7CA-4FEB-B827-3BB9F1F8F0AE}"/>
    <cellStyle name="%20 - Vurgu2 3" xfId="74" xr:uid="{124205D5-D247-4412-ADDC-7E50DBCB1899}"/>
    <cellStyle name="%20 - Vurgu2 3 2" xfId="284" xr:uid="{A65387F2-728F-4386-9914-9595198DD86F}"/>
    <cellStyle name="%20 - Vurgu2 4" xfId="94" xr:uid="{6AB3C31D-16A1-4297-B826-0651AD85AC4D}"/>
    <cellStyle name="%20 - Vurgu2 4 2" xfId="304" xr:uid="{E6C5455D-4FE0-4CA2-873D-4F93420D3495}"/>
    <cellStyle name="%20 - Vurgu2 5" xfId="114" xr:uid="{62BBA5D5-E1D2-41C0-A989-82AFD271073D}"/>
    <cellStyle name="%20 - Vurgu2 5 2" xfId="324" xr:uid="{271CEEDD-1F5B-49AF-8597-4A36506D43A2}"/>
    <cellStyle name="%20 - Vurgu2 6" xfId="134" xr:uid="{0B0DD9A5-510F-4932-B9EC-544B7860BC43}"/>
    <cellStyle name="%20 - Vurgu2 6 2" xfId="344" xr:uid="{276E4949-511F-48CE-B089-89B1EE5560AA}"/>
    <cellStyle name="%20 - Vurgu2 7" xfId="154" xr:uid="{9E618377-F3E1-447C-8233-283606E62AF2}"/>
    <cellStyle name="%20 - Vurgu2 7 2" xfId="364" xr:uid="{2AD88587-C5EE-4B4A-B2F4-F68EAA846C86}"/>
    <cellStyle name="%20 - Vurgu2 8" xfId="174" xr:uid="{1C4931D3-A108-4154-902F-A83DE2BBB808}"/>
    <cellStyle name="%20 - Vurgu2 8 2" xfId="384" xr:uid="{759B4407-ACA5-4E48-B48B-A373F5F6AE6B}"/>
    <cellStyle name="%20 - Vurgu2 9" xfId="194" xr:uid="{CB590F5F-763D-4464-880A-3F6F83C9A067}"/>
    <cellStyle name="%20 - Vurgu2 9 2" xfId="404" xr:uid="{D21E76C8-8A30-422D-AFBA-FDF3A66F5A8D}"/>
    <cellStyle name="%20 - Vurgu3" xfId="27" builtinId="38" customBuiltin="1"/>
    <cellStyle name="%20 - Vurgu3 10" xfId="219" xr:uid="{A251D14A-7EF7-4E25-975E-664A94EC71E3}"/>
    <cellStyle name="%20 - Vurgu3 10 2" xfId="429" xr:uid="{5B6031AB-C843-4BE3-BE7D-F10909C87AB5}"/>
    <cellStyle name="%20 - Vurgu3 11" xfId="239" xr:uid="{45B610EF-449D-4AD6-B247-3BBE1412F782}"/>
    <cellStyle name="%20 - Vurgu3 12" xfId="450" xr:uid="{FD9AA5E0-1D34-4595-87D1-0BA303419EFA}"/>
    <cellStyle name="%20 - Vurgu3 13" xfId="471" xr:uid="{FCC088CD-B6A6-4CCC-A8CA-E095715CD4C3}"/>
    <cellStyle name="%20 - Vurgu3 14" xfId="491" xr:uid="{36D3221A-952F-438E-B74E-243D3F2F9F5A}"/>
    <cellStyle name="%20 - Vurgu3 15" xfId="511" xr:uid="{18B4D613-B1F1-4F02-868C-63F12718965A}"/>
    <cellStyle name="%20 - Vurgu3 16" xfId="531" xr:uid="{7D831887-CD58-4A98-A132-F9DB0D97D986}"/>
    <cellStyle name="%20 - Vurgu3 17" xfId="552" xr:uid="{B25CEDD3-FED6-4E47-A50A-A2AA27CDCCDF}"/>
    <cellStyle name="%20 - Vurgu3 18" xfId="572" xr:uid="{4E60286A-15D1-4BD3-AE5D-E7330DEED559}"/>
    <cellStyle name="%20 - Vurgu3 19" xfId="592" xr:uid="{D5B0388D-4C9B-4A4C-AC59-A07497529B3C}"/>
    <cellStyle name="%20 - Vurgu3 2" xfId="57" xr:uid="{691FB671-DDFA-4938-A8D1-4D4DA7E94351}"/>
    <cellStyle name="%20 - Vurgu3 2 2" xfId="267" xr:uid="{0268DD9E-4787-4553-AE64-2B7B3E799419}"/>
    <cellStyle name="%20 - Vurgu3 3" xfId="77" xr:uid="{DB0592E4-7706-4CBC-8B7A-BF49DE008ED9}"/>
    <cellStyle name="%20 - Vurgu3 3 2" xfId="287" xr:uid="{53074783-9926-4553-A215-75C4211EA4F7}"/>
    <cellStyle name="%20 - Vurgu3 4" xfId="97" xr:uid="{CF9336DC-CEFC-4A59-AF67-0C4F520F7072}"/>
    <cellStyle name="%20 - Vurgu3 4 2" xfId="307" xr:uid="{B4BB908A-F295-441A-B412-078F11473D15}"/>
    <cellStyle name="%20 - Vurgu3 5" xfId="117" xr:uid="{2FFA25F6-1E68-4800-BF56-AD41D9167FBD}"/>
    <cellStyle name="%20 - Vurgu3 5 2" xfId="327" xr:uid="{F2CD2DB0-CAC5-4E14-9287-463F528D83B5}"/>
    <cellStyle name="%20 - Vurgu3 6" xfId="137" xr:uid="{BAB1DEFE-D39B-4948-876A-3526B17448E6}"/>
    <cellStyle name="%20 - Vurgu3 6 2" xfId="347" xr:uid="{95FD4819-F9DA-4719-A6A5-15F47CE76E75}"/>
    <cellStyle name="%20 - Vurgu3 7" xfId="157" xr:uid="{E046F405-8055-442E-9321-1EC48198DA2F}"/>
    <cellStyle name="%20 - Vurgu3 7 2" xfId="367" xr:uid="{870BCEC1-DA73-4F4A-9791-064C6D4A8DA1}"/>
    <cellStyle name="%20 - Vurgu3 8" xfId="177" xr:uid="{2326D44F-DE8D-4FB8-BDC5-0A191EC21E96}"/>
    <cellStyle name="%20 - Vurgu3 8 2" xfId="387" xr:uid="{DA7E6AFD-C0D2-4069-AB56-51CEEE673089}"/>
    <cellStyle name="%20 - Vurgu3 9" xfId="197" xr:uid="{171F3733-AD53-4DCC-AD74-09FB855ACCBE}"/>
    <cellStyle name="%20 - Vurgu3 9 2" xfId="407" xr:uid="{48F1B1A0-169D-4400-8361-FC449D053E04}"/>
    <cellStyle name="%20 - Vurgu4" xfId="31" builtinId="42" customBuiltin="1"/>
    <cellStyle name="%20 - Vurgu4 10" xfId="222" xr:uid="{5B0261F8-3F6D-4EFA-B3CB-C639AC60FF87}"/>
    <cellStyle name="%20 - Vurgu4 10 2" xfId="432" xr:uid="{6D2233E5-F560-4B38-8FB5-796AFBC78BC8}"/>
    <cellStyle name="%20 - Vurgu4 11" xfId="242" xr:uid="{A1FB8AB0-7EEA-47E2-B387-030CFAAEE3ED}"/>
    <cellStyle name="%20 - Vurgu4 12" xfId="453" xr:uid="{1EB8505B-7051-49E0-BC57-1B29786F119D}"/>
    <cellStyle name="%20 - Vurgu4 13" xfId="474" xr:uid="{46E5C1B1-68B3-47F2-BC3D-8F53C60BAECE}"/>
    <cellStyle name="%20 - Vurgu4 14" xfId="494" xr:uid="{34922254-8B15-413D-99D8-5DB6F305FE81}"/>
    <cellStyle name="%20 - Vurgu4 15" xfId="514" xr:uid="{3B82B5B9-772A-4455-A464-59923B9CB8D4}"/>
    <cellStyle name="%20 - Vurgu4 16" xfId="534" xr:uid="{375FE1BF-60B3-465D-B736-5A561AF28E3E}"/>
    <cellStyle name="%20 - Vurgu4 17" xfId="555" xr:uid="{B7E306E2-C6B8-42C1-BFED-253A60858E88}"/>
    <cellStyle name="%20 - Vurgu4 18" xfId="575" xr:uid="{A6B2EFA7-C4FE-4C75-B266-2917277A5F85}"/>
    <cellStyle name="%20 - Vurgu4 19" xfId="595" xr:uid="{8B271295-24AC-4C11-92F1-509767CBB688}"/>
    <cellStyle name="%20 - Vurgu4 2" xfId="60" xr:uid="{4DA5BD79-6725-41DB-802C-87D563C283B3}"/>
    <cellStyle name="%20 - Vurgu4 2 2" xfId="270" xr:uid="{4A401C3E-5DF0-4EC9-86AE-420F0CC8FA9E}"/>
    <cellStyle name="%20 - Vurgu4 3" xfId="80" xr:uid="{F4EA64F6-DC50-4923-9CDE-BA08CF35F5DC}"/>
    <cellStyle name="%20 - Vurgu4 3 2" xfId="290" xr:uid="{A6A89161-BF48-46A1-90BC-0C12BA1E80B2}"/>
    <cellStyle name="%20 - Vurgu4 4" xfId="100" xr:uid="{E68A862F-D1F6-44D9-BB2B-BEF096E23A6E}"/>
    <cellStyle name="%20 - Vurgu4 4 2" xfId="310" xr:uid="{94B52B4F-F46A-44F9-B693-D02C47514172}"/>
    <cellStyle name="%20 - Vurgu4 5" xfId="120" xr:uid="{30AFEB82-5792-4BD7-A809-6D5A5359E11F}"/>
    <cellStyle name="%20 - Vurgu4 5 2" xfId="330" xr:uid="{69A47B66-FEF3-4EBE-A25B-A8B73FBCB3A3}"/>
    <cellStyle name="%20 - Vurgu4 6" xfId="140" xr:uid="{69112F67-E640-4F24-B623-093A50590CC9}"/>
    <cellStyle name="%20 - Vurgu4 6 2" xfId="350" xr:uid="{1CF61651-066D-4DA5-AE96-AE99F16978C4}"/>
    <cellStyle name="%20 - Vurgu4 7" xfId="160" xr:uid="{0A9841F2-F70E-4147-944D-FAB6731C36F8}"/>
    <cellStyle name="%20 - Vurgu4 7 2" xfId="370" xr:uid="{E59A062B-4B9F-41A3-8D74-0C07B4E70C46}"/>
    <cellStyle name="%20 - Vurgu4 8" xfId="180" xr:uid="{084F7CEF-6C1A-480A-9B24-7EA029BD5344}"/>
    <cellStyle name="%20 - Vurgu4 8 2" xfId="390" xr:uid="{26D1DD14-49A6-429F-A12C-AFBC16DF7736}"/>
    <cellStyle name="%20 - Vurgu4 9" xfId="200" xr:uid="{54E4792D-D7A1-4F87-B363-376C2D281E98}"/>
    <cellStyle name="%20 - Vurgu4 9 2" xfId="410" xr:uid="{5DCEF061-61BB-4295-B62E-BE21D9AE4039}"/>
    <cellStyle name="%20 - Vurgu5" xfId="35" builtinId="46" customBuiltin="1"/>
    <cellStyle name="%20 - Vurgu5 10" xfId="225" xr:uid="{44A0A23A-F86A-4FA0-AD59-C4DC28F72624}"/>
    <cellStyle name="%20 - Vurgu5 10 2" xfId="435" xr:uid="{78F895C3-2C9C-4488-9AC2-6A94333BF218}"/>
    <cellStyle name="%20 - Vurgu5 11" xfId="245" xr:uid="{F6313869-B1EF-4E32-9A6A-994917226505}"/>
    <cellStyle name="%20 - Vurgu5 12" xfId="456" xr:uid="{DD3ECC49-32F9-4F02-82A6-051105373599}"/>
    <cellStyle name="%20 - Vurgu5 13" xfId="477" xr:uid="{D4B00B54-98A6-42F4-9A2F-414F4E20E492}"/>
    <cellStyle name="%20 - Vurgu5 14" xfId="497" xr:uid="{94422649-5C7B-4726-A48F-A19E2792940A}"/>
    <cellStyle name="%20 - Vurgu5 15" xfId="517" xr:uid="{04068696-CB5F-4A26-8961-05616D18A115}"/>
    <cellStyle name="%20 - Vurgu5 16" xfId="537" xr:uid="{2387EA6A-07E4-40F9-AB33-944F21888F3E}"/>
    <cellStyle name="%20 - Vurgu5 17" xfId="558" xr:uid="{02317DA3-27E2-4F4F-A325-CE46673EBE14}"/>
    <cellStyle name="%20 - Vurgu5 18" xfId="578" xr:uid="{F52BF0D0-ABDE-40A7-A8B8-C150C566105E}"/>
    <cellStyle name="%20 - Vurgu5 19" xfId="598" xr:uid="{AB0BEFC6-0CA2-4328-95CA-696AE2BC9734}"/>
    <cellStyle name="%20 - Vurgu5 2" xfId="63" xr:uid="{DAEA4849-537D-463D-9085-C490FD5D2253}"/>
    <cellStyle name="%20 - Vurgu5 2 2" xfId="273" xr:uid="{BCAEF1C4-12CA-4388-93DF-73047CEE0792}"/>
    <cellStyle name="%20 - Vurgu5 3" xfId="83" xr:uid="{B196C2F3-4B3B-4F3D-B0F5-878E946BF15D}"/>
    <cellStyle name="%20 - Vurgu5 3 2" xfId="293" xr:uid="{933C7C5A-7053-4AE2-BFBB-ACFAD91D6BA7}"/>
    <cellStyle name="%20 - Vurgu5 4" xfId="103" xr:uid="{4BDE118B-B712-467F-8961-C0899B420740}"/>
    <cellStyle name="%20 - Vurgu5 4 2" xfId="313" xr:uid="{B03AE9EF-976D-4D62-9502-41710B7CDD17}"/>
    <cellStyle name="%20 - Vurgu5 5" xfId="123" xr:uid="{D66A2008-E662-46C3-A98F-412DA5B58368}"/>
    <cellStyle name="%20 - Vurgu5 5 2" xfId="333" xr:uid="{7E1F858A-9F4F-4C2A-B112-8D3A2BA8D9D9}"/>
    <cellStyle name="%20 - Vurgu5 6" xfId="143" xr:uid="{E299C6A9-F7F4-477B-BE3B-86B8238715F6}"/>
    <cellStyle name="%20 - Vurgu5 6 2" xfId="353" xr:uid="{F1332563-370B-4C77-94B4-B9250B9AD2CF}"/>
    <cellStyle name="%20 - Vurgu5 7" xfId="163" xr:uid="{FF4E52D7-D994-4FB8-B543-D519D54808A2}"/>
    <cellStyle name="%20 - Vurgu5 7 2" xfId="373" xr:uid="{9E607675-C820-4F7D-9DDE-28B27A337F74}"/>
    <cellStyle name="%20 - Vurgu5 8" xfId="183" xr:uid="{02BE6EBA-43CF-45CB-8D56-DF6BB70595D5}"/>
    <cellStyle name="%20 - Vurgu5 8 2" xfId="393" xr:uid="{71FBAB57-DB06-428E-9B3C-6167D21A8884}"/>
    <cellStyle name="%20 - Vurgu5 9" xfId="203" xr:uid="{6372BE8B-4230-46C0-B53A-2528B65B5AA7}"/>
    <cellStyle name="%20 - Vurgu5 9 2" xfId="413" xr:uid="{EADBD6D0-67DA-4349-A789-503E5E0DEFB2}"/>
    <cellStyle name="%20 - Vurgu6" xfId="39" builtinId="50" customBuiltin="1"/>
    <cellStyle name="%20 - Vurgu6 10" xfId="228" xr:uid="{BD2BEE7A-A7B8-4526-A8C7-1B848679C350}"/>
    <cellStyle name="%20 - Vurgu6 10 2" xfId="438" xr:uid="{77F2BFF1-4CFE-44D1-9B46-F850F906D895}"/>
    <cellStyle name="%20 - Vurgu6 11" xfId="248" xr:uid="{82CB45E0-BD34-4B6F-8BAF-93D4D6725443}"/>
    <cellStyle name="%20 - Vurgu6 12" xfId="459" xr:uid="{F41AE1C0-18C0-4A91-9F97-533F0E5F0A87}"/>
    <cellStyle name="%20 - Vurgu6 13" xfId="480" xr:uid="{ED5573D7-2117-4BD5-858B-FFBBF285546A}"/>
    <cellStyle name="%20 - Vurgu6 14" xfId="500" xr:uid="{C0149963-67A1-4C05-9282-98139B6F1F8D}"/>
    <cellStyle name="%20 - Vurgu6 15" xfId="520" xr:uid="{1B2D8E82-8419-4522-BD4F-A2A34B0A1521}"/>
    <cellStyle name="%20 - Vurgu6 16" xfId="540" xr:uid="{3312C6D6-6AC7-466D-994D-01C0819DFDCC}"/>
    <cellStyle name="%20 - Vurgu6 17" xfId="561" xr:uid="{4E30A1A9-B42B-4E8C-A5A0-D9E1D1EB8AE7}"/>
    <cellStyle name="%20 - Vurgu6 18" xfId="581" xr:uid="{5273A4BB-F530-4253-A319-B0A10812F04B}"/>
    <cellStyle name="%20 - Vurgu6 19" xfId="601" xr:uid="{FC6D34B1-D53B-4ED2-A05D-B15812FB31AB}"/>
    <cellStyle name="%20 - Vurgu6 2" xfId="66" xr:uid="{F164CD72-381D-4EB4-A7E8-2F4A069F4FF0}"/>
    <cellStyle name="%20 - Vurgu6 2 2" xfId="276" xr:uid="{20A558F5-F4EB-41B7-8EFA-54FB1CBC558F}"/>
    <cellStyle name="%20 - Vurgu6 3" xfId="86" xr:uid="{767BB04C-DA22-4600-99DA-01B8217A6596}"/>
    <cellStyle name="%20 - Vurgu6 3 2" xfId="296" xr:uid="{31F4426C-DF22-4E1F-AAD8-1CAF3AF5A64C}"/>
    <cellStyle name="%20 - Vurgu6 4" xfId="106" xr:uid="{A9F5BB75-87CF-4F38-84E8-CD583EC0157F}"/>
    <cellStyle name="%20 - Vurgu6 4 2" xfId="316" xr:uid="{F00B994C-F667-4F0C-BBE9-745AD733B9B2}"/>
    <cellStyle name="%20 - Vurgu6 5" xfId="126" xr:uid="{1578C198-63BC-4E43-86B1-7251714D2E96}"/>
    <cellStyle name="%20 - Vurgu6 5 2" xfId="336" xr:uid="{61960C3A-3F84-4D58-816F-9C262B2428F5}"/>
    <cellStyle name="%20 - Vurgu6 6" xfId="146" xr:uid="{D1C018BD-B181-4AFF-B3AA-86B9BEC95D5C}"/>
    <cellStyle name="%20 - Vurgu6 6 2" xfId="356" xr:uid="{5CA6624A-3E5B-4A6C-8BA5-8D87566EC1BD}"/>
    <cellStyle name="%20 - Vurgu6 7" xfId="166" xr:uid="{83246648-4714-409F-A977-3374135EA093}"/>
    <cellStyle name="%20 - Vurgu6 7 2" xfId="376" xr:uid="{B2115DC8-911C-4EFC-8FB7-5E3246862D35}"/>
    <cellStyle name="%20 - Vurgu6 8" xfId="186" xr:uid="{C45F2A3F-2850-4842-8306-1BE94D0412C2}"/>
    <cellStyle name="%20 - Vurgu6 8 2" xfId="396" xr:uid="{975DF35D-40B6-420C-8A36-8024E9F855C9}"/>
    <cellStyle name="%20 - Vurgu6 9" xfId="206" xr:uid="{D9DE5832-FD32-452C-A214-753E344F6242}"/>
    <cellStyle name="%20 - Vurgu6 9 2" xfId="416" xr:uid="{0FB0C7FB-FD40-46CE-828E-C6994CD0D22B}"/>
    <cellStyle name="%40 - Vurgu1" xfId="20" builtinId="31" customBuiltin="1"/>
    <cellStyle name="%40 - Vurgu1 10" xfId="214" xr:uid="{8431B1FF-BC23-4801-AD34-9EAABAFEE191}"/>
    <cellStyle name="%40 - Vurgu1 10 2" xfId="424" xr:uid="{747113E7-612B-4DE2-9032-E5168344BCB9}"/>
    <cellStyle name="%40 - Vurgu1 11" xfId="234" xr:uid="{58D54260-0D6E-4561-8C85-95CB139580E1}"/>
    <cellStyle name="%40 - Vurgu1 12" xfId="445" xr:uid="{275FBF46-B521-480D-AE67-EF0EBD0D7F53}"/>
    <cellStyle name="%40 - Vurgu1 13" xfId="466" xr:uid="{6AAF1F95-6E0D-4B32-ABD2-046AA6951A08}"/>
    <cellStyle name="%40 - Vurgu1 14" xfId="486" xr:uid="{353C56A7-5664-43B6-BDA1-FAA5B4D503EC}"/>
    <cellStyle name="%40 - Vurgu1 15" xfId="506" xr:uid="{412A7118-9895-4BFE-99AA-5FB8E572297D}"/>
    <cellStyle name="%40 - Vurgu1 16" xfId="526" xr:uid="{D84DCC62-6DC8-4C38-91F6-1AE27F544CA8}"/>
    <cellStyle name="%40 - Vurgu1 17" xfId="547" xr:uid="{4DB1F912-0EF5-4ADD-8F1D-B3B4830C4B4A}"/>
    <cellStyle name="%40 - Vurgu1 18" xfId="567" xr:uid="{E6445CDF-8FE6-43A9-A9E9-2D7117F8F331}"/>
    <cellStyle name="%40 - Vurgu1 19" xfId="587" xr:uid="{C75E9DB7-62D7-4895-84DE-0CF4771AE0CB}"/>
    <cellStyle name="%40 - Vurgu1 2" xfId="52" xr:uid="{64BC691D-7CA9-4D5C-A5C2-983635AAA1A4}"/>
    <cellStyle name="%40 - Vurgu1 2 2" xfId="262" xr:uid="{E2755C77-1F8E-4816-BAF5-CFF68E601192}"/>
    <cellStyle name="%40 - Vurgu1 3" xfId="72" xr:uid="{F0C6D934-291B-4294-A0F8-309F2B39FFA3}"/>
    <cellStyle name="%40 - Vurgu1 3 2" xfId="282" xr:uid="{0F688D3B-A53E-40BD-A6DE-3C9A3F538D1E}"/>
    <cellStyle name="%40 - Vurgu1 4" xfId="92" xr:uid="{4B5CC395-6794-49FD-9031-6D434F319B84}"/>
    <cellStyle name="%40 - Vurgu1 4 2" xfId="302" xr:uid="{3DA4E577-1F39-471E-83AD-5E907EE833DC}"/>
    <cellStyle name="%40 - Vurgu1 5" xfId="112" xr:uid="{B6E0E511-EF34-4496-A5E4-E504B96C7A5F}"/>
    <cellStyle name="%40 - Vurgu1 5 2" xfId="322" xr:uid="{32522D25-2B7C-40FC-AA82-8E3DE09480DC}"/>
    <cellStyle name="%40 - Vurgu1 6" xfId="132" xr:uid="{5A0E068E-5561-44CF-95F4-3EE4238E16B9}"/>
    <cellStyle name="%40 - Vurgu1 6 2" xfId="342" xr:uid="{01EF6C91-31A1-42AD-B1F8-C98A409218D8}"/>
    <cellStyle name="%40 - Vurgu1 7" xfId="152" xr:uid="{D3F66F3B-6CD5-40BE-81A5-740516A7D245}"/>
    <cellStyle name="%40 - Vurgu1 7 2" xfId="362" xr:uid="{BC1D309F-07DC-4793-8195-A8D4B0070222}"/>
    <cellStyle name="%40 - Vurgu1 8" xfId="172" xr:uid="{0FFD1F1B-1881-4E6A-9194-F2A8964B1173}"/>
    <cellStyle name="%40 - Vurgu1 8 2" xfId="382" xr:uid="{77C75993-8560-4AAF-8B59-B1DB6C8E7FF7}"/>
    <cellStyle name="%40 - Vurgu1 9" xfId="192" xr:uid="{4497B1A8-231B-4448-B334-B384D5111C6A}"/>
    <cellStyle name="%40 - Vurgu1 9 2" xfId="402" xr:uid="{C98B97E6-2DBE-4368-A382-7317FB04C153}"/>
    <cellStyle name="%40 - Vurgu2" xfId="24" builtinId="35" customBuiltin="1"/>
    <cellStyle name="%40 - Vurgu2 10" xfId="217" xr:uid="{C3DE7A88-8959-44EF-833D-F6F983B25E38}"/>
    <cellStyle name="%40 - Vurgu2 10 2" xfId="427" xr:uid="{5796A24F-4F00-4D4F-B4E5-13E05E75555F}"/>
    <cellStyle name="%40 - Vurgu2 11" xfId="237" xr:uid="{B806F9AE-796D-4131-91B8-457D77F83735}"/>
    <cellStyle name="%40 - Vurgu2 12" xfId="448" xr:uid="{E0EEC3D0-3C65-4AB3-A157-831298C259A7}"/>
    <cellStyle name="%40 - Vurgu2 13" xfId="469" xr:uid="{D88C3C7A-FAAA-4F7A-BBF9-69DAC4377E0E}"/>
    <cellStyle name="%40 - Vurgu2 14" xfId="489" xr:uid="{24B09F46-71E9-4B07-8996-9FDF302A3B79}"/>
    <cellStyle name="%40 - Vurgu2 15" xfId="509" xr:uid="{FDA3BA35-5B10-4DAB-85F6-3CF5AF2AF45B}"/>
    <cellStyle name="%40 - Vurgu2 16" xfId="529" xr:uid="{A0AEBCBF-F5B6-473C-984E-DAB28E2F5865}"/>
    <cellStyle name="%40 - Vurgu2 17" xfId="550" xr:uid="{EC59115C-D571-44C9-9026-9628F3E26982}"/>
    <cellStyle name="%40 - Vurgu2 18" xfId="570" xr:uid="{4B3DDBBB-DECD-43C3-8993-3F9C2304614C}"/>
    <cellStyle name="%40 - Vurgu2 19" xfId="590" xr:uid="{2CEC6D41-B4CB-4286-9F2A-2B8141E084DE}"/>
    <cellStyle name="%40 - Vurgu2 2" xfId="55" xr:uid="{BAD09826-DC3E-4C68-82C5-3FCB359EC1AA}"/>
    <cellStyle name="%40 - Vurgu2 2 2" xfId="265" xr:uid="{EB574D21-01BE-4B46-BC8C-D0F257E50DAB}"/>
    <cellStyle name="%40 - Vurgu2 3" xfId="75" xr:uid="{CA0DA965-C647-41BB-9231-99D193E95629}"/>
    <cellStyle name="%40 - Vurgu2 3 2" xfId="285" xr:uid="{25CD297A-04D9-48C6-8775-56502BE9E936}"/>
    <cellStyle name="%40 - Vurgu2 4" xfId="95" xr:uid="{BB56517D-4EA6-407D-9059-1191ADFB2901}"/>
    <cellStyle name="%40 - Vurgu2 4 2" xfId="305" xr:uid="{8C19A338-2230-424E-9A81-B0DDE8E092E3}"/>
    <cellStyle name="%40 - Vurgu2 5" xfId="115" xr:uid="{1219DBBA-CE5E-4451-8F16-DDAF63A22FF1}"/>
    <cellStyle name="%40 - Vurgu2 5 2" xfId="325" xr:uid="{BDF0783D-7905-482C-8EDC-3CA02232E304}"/>
    <cellStyle name="%40 - Vurgu2 6" xfId="135" xr:uid="{8B101DFA-F0E8-4518-A3A7-232B128F3E6A}"/>
    <cellStyle name="%40 - Vurgu2 6 2" xfId="345" xr:uid="{DD113E26-CA4B-462E-BEF2-E2A64D0DD55B}"/>
    <cellStyle name="%40 - Vurgu2 7" xfId="155" xr:uid="{9F30C115-C796-4A56-A077-EECF6F7D373B}"/>
    <cellStyle name="%40 - Vurgu2 7 2" xfId="365" xr:uid="{B83458B4-1FA3-44BD-A709-EC15D9CB2B60}"/>
    <cellStyle name="%40 - Vurgu2 8" xfId="175" xr:uid="{B1121D86-80D0-48BB-9AC5-99A95E78F37D}"/>
    <cellStyle name="%40 - Vurgu2 8 2" xfId="385" xr:uid="{ECF70994-0E3C-40B3-A338-54FA20E586D0}"/>
    <cellStyle name="%40 - Vurgu2 9" xfId="195" xr:uid="{205E63E0-545C-4CDD-96FE-8562A5FCF290}"/>
    <cellStyle name="%40 - Vurgu2 9 2" xfId="405" xr:uid="{9225C458-F84B-454F-9EE6-B3CBB3301FDB}"/>
    <cellStyle name="%40 - Vurgu3" xfId="28" builtinId="39" customBuiltin="1"/>
    <cellStyle name="%40 - Vurgu3 10" xfId="220" xr:uid="{49915A36-86B9-4C1F-98D9-A3AE97904D60}"/>
    <cellStyle name="%40 - Vurgu3 10 2" xfId="430" xr:uid="{81206AE9-00C6-4C05-956C-765E6062E0C3}"/>
    <cellStyle name="%40 - Vurgu3 11" xfId="240" xr:uid="{E9CECC22-3294-4778-A0A2-3A40B2958213}"/>
    <cellStyle name="%40 - Vurgu3 12" xfId="451" xr:uid="{20496141-A81B-44B9-935A-6F32B53E93CD}"/>
    <cellStyle name="%40 - Vurgu3 13" xfId="472" xr:uid="{A4F4D45A-C216-4D0E-8EB9-E3F319D57CC4}"/>
    <cellStyle name="%40 - Vurgu3 14" xfId="492" xr:uid="{7829197B-395A-4E07-BC22-635911FC7F2A}"/>
    <cellStyle name="%40 - Vurgu3 15" xfId="512" xr:uid="{A573E831-495C-461F-8CC8-4E4E74DDC9F8}"/>
    <cellStyle name="%40 - Vurgu3 16" xfId="532" xr:uid="{8AD1137F-A6D8-4E1A-BC8A-8C55A0BFCE9A}"/>
    <cellStyle name="%40 - Vurgu3 17" xfId="553" xr:uid="{802A6F2F-F0DE-49CD-9E57-4D719F2CD000}"/>
    <cellStyle name="%40 - Vurgu3 18" xfId="573" xr:uid="{F33BB243-8055-4993-B09F-870686B551C8}"/>
    <cellStyle name="%40 - Vurgu3 19" xfId="593" xr:uid="{17843B54-176A-4C3E-B2E9-1B08510065F1}"/>
    <cellStyle name="%40 - Vurgu3 2" xfId="58" xr:uid="{95435DF5-18B9-4571-9947-BA7AF8057E1F}"/>
    <cellStyle name="%40 - Vurgu3 2 2" xfId="268" xr:uid="{F9274B9A-FED1-435D-827B-F48415FAEB0F}"/>
    <cellStyle name="%40 - Vurgu3 3" xfId="78" xr:uid="{AEFF788E-3135-4D10-80FB-8CF223D1372C}"/>
    <cellStyle name="%40 - Vurgu3 3 2" xfId="288" xr:uid="{34BA7212-E496-4669-9143-2C14DD115FEC}"/>
    <cellStyle name="%40 - Vurgu3 4" xfId="98" xr:uid="{AB943CE6-D10D-46A1-953E-2D8429E3D0BD}"/>
    <cellStyle name="%40 - Vurgu3 4 2" xfId="308" xr:uid="{FF710509-BD8D-4319-9EB0-93DFD2C5E658}"/>
    <cellStyle name="%40 - Vurgu3 5" xfId="118" xr:uid="{C77865CB-B7AA-4BFA-A191-EA22C214AA4C}"/>
    <cellStyle name="%40 - Vurgu3 5 2" xfId="328" xr:uid="{E7104D31-58F6-44D8-AFF5-09B64F7BAC56}"/>
    <cellStyle name="%40 - Vurgu3 6" xfId="138" xr:uid="{1A5FF243-6ED4-4CD2-90B8-33835FB90720}"/>
    <cellStyle name="%40 - Vurgu3 6 2" xfId="348" xr:uid="{73BD9250-B2E9-46BF-BFA1-74F706187BBE}"/>
    <cellStyle name="%40 - Vurgu3 7" xfId="158" xr:uid="{CB7F9B60-8C9E-41DF-8BD8-B29327B15ABE}"/>
    <cellStyle name="%40 - Vurgu3 7 2" xfId="368" xr:uid="{9E571591-0D58-44C3-B3C4-C53B64BEC031}"/>
    <cellStyle name="%40 - Vurgu3 8" xfId="178" xr:uid="{74529888-0BE5-4525-8FD3-592639324F35}"/>
    <cellStyle name="%40 - Vurgu3 8 2" xfId="388" xr:uid="{EB9AF645-92A9-4020-886F-49027E95F91A}"/>
    <cellStyle name="%40 - Vurgu3 9" xfId="198" xr:uid="{B070C3C0-E8CC-41B2-A998-F75326B4A655}"/>
    <cellStyle name="%40 - Vurgu3 9 2" xfId="408" xr:uid="{03F09F13-83C7-4B9D-9853-DC3B8E9BDFCC}"/>
    <cellStyle name="%40 - Vurgu4" xfId="32" builtinId="43" customBuiltin="1"/>
    <cellStyle name="%40 - Vurgu4 10" xfId="223" xr:uid="{D7AED281-3CA9-4E8A-BF16-76E1189357CE}"/>
    <cellStyle name="%40 - Vurgu4 10 2" xfId="433" xr:uid="{B2924082-C7ED-40F0-BD31-3DEF37C7A216}"/>
    <cellStyle name="%40 - Vurgu4 11" xfId="243" xr:uid="{A71B3738-7BA2-441B-8AD2-9B10A34C34E3}"/>
    <cellStyle name="%40 - Vurgu4 12" xfId="454" xr:uid="{F512117A-E791-4472-9CBB-9E8D413DD4D0}"/>
    <cellStyle name="%40 - Vurgu4 13" xfId="475" xr:uid="{7E9D8EDB-FE9F-4A41-9D53-92E6E5ABA989}"/>
    <cellStyle name="%40 - Vurgu4 14" xfId="495" xr:uid="{A1D98E5F-E8A8-462E-A448-B407ACA9FEF4}"/>
    <cellStyle name="%40 - Vurgu4 15" xfId="515" xr:uid="{39D9174A-6D33-4CFE-B818-5225E432124E}"/>
    <cellStyle name="%40 - Vurgu4 16" xfId="535" xr:uid="{5F0D97F0-9C5B-4317-AF03-4A29D32D3FC4}"/>
    <cellStyle name="%40 - Vurgu4 17" xfId="556" xr:uid="{3FAD93C8-0DCB-4D04-9D1E-1AE7CB55AF10}"/>
    <cellStyle name="%40 - Vurgu4 18" xfId="576" xr:uid="{7DA66F56-1505-4027-B2BB-6974B40D3941}"/>
    <cellStyle name="%40 - Vurgu4 19" xfId="596" xr:uid="{E8BAF575-45A5-4CB7-8217-C764D2BB2485}"/>
    <cellStyle name="%40 - Vurgu4 2" xfId="61" xr:uid="{B4CC6821-4BD9-40E6-BA9D-F5338D6E245B}"/>
    <cellStyle name="%40 - Vurgu4 2 2" xfId="271" xr:uid="{B7B1E28F-5407-48E2-8585-71379A0E6817}"/>
    <cellStyle name="%40 - Vurgu4 3" xfId="81" xr:uid="{8D0CBEBE-E0DB-41F3-A748-4D6401443F98}"/>
    <cellStyle name="%40 - Vurgu4 3 2" xfId="291" xr:uid="{F8F9A825-BA03-402A-8405-9BA4BB8AB916}"/>
    <cellStyle name="%40 - Vurgu4 4" xfId="101" xr:uid="{A5BFA2BC-53E9-4058-B46E-2133B34277AD}"/>
    <cellStyle name="%40 - Vurgu4 4 2" xfId="311" xr:uid="{86D823E8-75EC-43D5-AD80-DC2F3E96F2F0}"/>
    <cellStyle name="%40 - Vurgu4 5" xfId="121" xr:uid="{BE145AE8-2D8D-48CB-8AE4-B2D68AD1DCCD}"/>
    <cellStyle name="%40 - Vurgu4 5 2" xfId="331" xr:uid="{213A2DAE-7D93-4BBE-B379-75F5375AE80E}"/>
    <cellStyle name="%40 - Vurgu4 6" xfId="141" xr:uid="{DC02CB2E-33EE-4BD1-AB7C-32B4EF10C2B4}"/>
    <cellStyle name="%40 - Vurgu4 6 2" xfId="351" xr:uid="{16019273-5679-499F-884C-3B9C7D1FFDB0}"/>
    <cellStyle name="%40 - Vurgu4 7" xfId="161" xr:uid="{3CAEAF5B-73D6-4EF5-8A85-0B76C6B5F620}"/>
    <cellStyle name="%40 - Vurgu4 7 2" xfId="371" xr:uid="{B6D6BE02-C1CE-4B3B-8574-527E3E202A5B}"/>
    <cellStyle name="%40 - Vurgu4 8" xfId="181" xr:uid="{1AF8C75F-D702-472B-88C2-3E52F2CC7766}"/>
    <cellStyle name="%40 - Vurgu4 8 2" xfId="391" xr:uid="{30B5AAD6-7244-4F4D-B877-EDAFA78D999F}"/>
    <cellStyle name="%40 - Vurgu4 9" xfId="201" xr:uid="{02353193-ECAE-4873-B228-33A727D9CBBB}"/>
    <cellStyle name="%40 - Vurgu4 9 2" xfId="411" xr:uid="{6626E1F0-7CE5-4173-A801-7F983DACADC4}"/>
    <cellStyle name="%40 - Vurgu5" xfId="36" builtinId="47" customBuiltin="1"/>
    <cellStyle name="%40 - Vurgu5 10" xfId="226" xr:uid="{5AE10F82-E3C4-4D95-A180-798D7013D579}"/>
    <cellStyle name="%40 - Vurgu5 10 2" xfId="436" xr:uid="{06C0E74B-68CA-441F-812B-2CDD41E1C36C}"/>
    <cellStyle name="%40 - Vurgu5 11" xfId="246" xr:uid="{06E7343A-E637-483B-BDC6-9E754B5922E1}"/>
    <cellStyle name="%40 - Vurgu5 12" xfId="457" xr:uid="{A03D4501-D9AE-4271-8BCE-02D45160089A}"/>
    <cellStyle name="%40 - Vurgu5 13" xfId="478" xr:uid="{5FAF49DD-9AFC-4F6D-90D7-5C324516C862}"/>
    <cellStyle name="%40 - Vurgu5 14" xfId="498" xr:uid="{1371614B-B7FB-4671-A98B-EB47D836726C}"/>
    <cellStyle name="%40 - Vurgu5 15" xfId="518" xr:uid="{16781BDA-C480-4F1F-92BE-BF65F179F3D4}"/>
    <cellStyle name="%40 - Vurgu5 16" xfId="538" xr:uid="{257BDA49-3FB0-4223-9ED2-4D1760C7023E}"/>
    <cellStyle name="%40 - Vurgu5 17" xfId="559" xr:uid="{28F4D873-02A4-4B6B-A578-90ED651B02AF}"/>
    <cellStyle name="%40 - Vurgu5 18" xfId="579" xr:uid="{695DBA06-CA3A-47E2-9CF9-AB92B71A7B5D}"/>
    <cellStyle name="%40 - Vurgu5 19" xfId="599" xr:uid="{A3B9B66E-F868-47FB-A9BF-7495A493415F}"/>
    <cellStyle name="%40 - Vurgu5 2" xfId="64" xr:uid="{0CF6928B-1597-4F7A-87EC-3CC6CAD9187F}"/>
    <cellStyle name="%40 - Vurgu5 2 2" xfId="274" xr:uid="{4A36CD20-BA03-4C2A-985D-88AB8E276CB1}"/>
    <cellStyle name="%40 - Vurgu5 3" xfId="84" xr:uid="{E15505AA-4F6D-4520-9712-D7A0F1CFE7CF}"/>
    <cellStyle name="%40 - Vurgu5 3 2" xfId="294" xr:uid="{9A0E1FC8-0D38-4771-9979-DD23ED7C0C44}"/>
    <cellStyle name="%40 - Vurgu5 4" xfId="104" xr:uid="{429B3E95-DC1A-4799-A160-7366C3D793ED}"/>
    <cellStyle name="%40 - Vurgu5 4 2" xfId="314" xr:uid="{AA6B3CCD-6C06-4160-9D05-5ED20C6FD285}"/>
    <cellStyle name="%40 - Vurgu5 5" xfId="124" xr:uid="{1F773136-5380-4BA0-B85A-C3596C1661F3}"/>
    <cellStyle name="%40 - Vurgu5 5 2" xfId="334" xr:uid="{25EC88C0-7BB2-48D3-A415-7A55E0A37F6E}"/>
    <cellStyle name="%40 - Vurgu5 6" xfId="144" xr:uid="{76DD5655-6CE4-4396-8C7C-6DCF75BC2C86}"/>
    <cellStyle name="%40 - Vurgu5 6 2" xfId="354" xr:uid="{5537E8DE-E380-41F9-9316-743952196803}"/>
    <cellStyle name="%40 - Vurgu5 7" xfId="164" xr:uid="{092CC736-DA88-4EC6-BA9F-C66B7D43E0D0}"/>
    <cellStyle name="%40 - Vurgu5 7 2" xfId="374" xr:uid="{670B6273-15A6-44C1-ACBD-F530E62BD5FF}"/>
    <cellStyle name="%40 - Vurgu5 8" xfId="184" xr:uid="{809AF240-EB70-4228-AE93-365E1C86B6BD}"/>
    <cellStyle name="%40 - Vurgu5 8 2" xfId="394" xr:uid="{EA1D1975-1AB7-47F3-AE49-78FB5C30246C}"/>
    <cellStyle name="%40 - Vurgu5 9" xfId="204" xr:uid="{66568C61-01F6-47DA-9DAA-504B085BF6BD}"/>
    <cellStyle name="%40 - Vurgu5 9 2" xfId="414" xr:uid="{AF078849-C5AB-493A-8EA4-511AEFD943C4}"/>
    <cellStyle name="%40 - Vurgu6" xfId="40" builtinId="51" customBuiltin="1"/>
    <cellStyle name="%40 - Vurgu6 10" xfId="229" xr:uid="{4A37A5DB-71A0-4C86-B8C7-86FA72169147}"/>
    <cellStyle name="%40 - Vurgu6 10 2" xfId="439" xr:uid="{EF13D828-BD5C-4FBC-B91E-3BE94C707065}"/>
    <cellStyle name="%40 - Vurgu6 11" xfId="249" xr:uid="{3F9ACB29-DA68-4C9C-B8C6-26DE2DF5C063}"/>
    <cellStyle name="%40 - Vurgu6 12" xfId="460" xr:uid="{AD49CE7B-D800-400D-AE36-E419274D27BA}"/>
    <cellStyle name="%40 - Vurgu6 13" xfId="481" xr:uid="{A59B8E0B-A2C2-4A81-BC72-5899F0F7BFD3}"/>
    <cellStyle name="%40 - Vurgu6 14" xfId="501" xr:uid="{D9AA5BFB-C68F-4793-A590-EEA100D84B53}"/>
    <cellStyle name="%40 - Vurgu6 15" xfId="521" xr:uid="{B9E53762-9808-4935-9C90-7DFC61AE0389}"/>
    <cellStyle name="%40 - Vurgu6 16" xfId="541" xr:uid="{C5F22DD7-5D4E-4D74-A9E9-1CFA3E282424}"/>
    <cellStyle name="%40 - Vurgu6 17" xfId="562" xr:uid="{EA8863C4-33BC-44A6-8617-78857957E93E}"/>
    <cellStyle name="%40 - Vurgu6 18" xfId="582" xr:uid="{59F30E9F-1C36-4A45-BC7F-C67C61DD91B9}"/>
    <cellStyle name="%40 - Vurgu6 19" xfId="602" xr:uid="{1B1D196C-971A-4D39-80E7-E6B5F9CD3C2D}"/>
    <cellStyle name="%40 - Vurgu6 2" xfId="67" xr:uid="{D33428DB-F8DF-453C-A164-91BD41BB6199}"/>
    <cellStyle name="%40 - Vurgu6 2 2" xfId="277" xr:uid="{F052902E-AA9B-4CB8-9E54-B25E0BD00DBA}"/>
    <cellStyle name="%40 - Vurgu6 3" xfId="87" xr:uid="{CF3E16BD-29F6-413B-A4C8-70A9ACBABC4D}"/>
    <cellStyle name="%40 - Vurgu6 3 2" xfId="297" xr:uid="{E5C3A94C-C2A9-48A3-9B0F-7B4509AD8AD0}"/>
    <cellStyle name="%40 - Vurgu6 4" xfId="107" xr:uid="{DEE93577-C0E6-4E1E-AC4B-536C20E29EE9}"/>
    <cellStyle name="%40 - Vurgu6 4 2" xfId="317" xr:uid="{FE49745F-F4DE-4787-A8BE-F9B52C265D1C}"/>
    <cellStyle name="%40 - Vurgu6 5" xfId="127" xr:uid="{013B5379-02D2-431B-AADA-E9B91B93720A}"/>
    <cellStyle name="%40 - Vurgu6 5 2" xfId="337" xr:uid="{987C2AD0-A7C4-4684-9758-EEBD3F1F100B}"/>
    <cellStyle name="%40 - Vurgu6 6" xfId="147" xr:uid="{983439FE-5F40-4DD4-8F17-31CC68715873}"/>
    <cellStyle name="%40 - Vurgu6 6 2" xfId="357" xr:uid="{4F3345EC-70B3-48DB-827D-88BABEF886E3}"/>
    <cellStyle name="%40 - Vurgu6 7" xfId="167" xr:uid="{3D8A3536-89BB-4AF7-93C1-1486CAC265BB}"/>
    <cellStyle name="%40 - Vurgu6 7 2" xfId="377" xr:uid="{46E33D8E-EA6B-49C7-986C-791E8F6FE470}"/>
    <cellStyle name="%40 - Vurgu6 8" xfId="187" xr:uid="{CFEF8EEA-1A63-4E59-B5C6-59AE542D9A23}"/>
    <cellStyle name="%40 - Vurgu6 8 2" xfId="397" xr:uid="{2F00944D-E3F9-440B-BB39-D4D62A4EF1DE}"/>
    <cellStyle name="%40 - Vurgu6 9" xfId="207" xr:uid="{A5692A5C-46CE-4B8D-99DA-41ED113723F4}"/>
    <cellStyle name="%40 - Vurgu6 9 2" xfId="417" xr:uid="{A92CA16E-0DE5-4BB8-A93D-607AFAA53C79}"/>
    <cellStyle name="%60 - Vurgu1" xfId="21" builtinId="32" customBuiltin="1"/>
    <cellStyle name="%60 - Vurgu1 10" xfId="215" xr:uid="{3C743331-33CE-4583-9A49-A99EAD0F82AC}"/>
    <cellStyle name="%60 - Vurgu1 10 2" xfId="425" xr:uid="{BAE07FE5-0DCB-4A3F-B2A3-C237258C1FC9}"/>
    <cellStyle name="%60 - Vurgu1 11" xfId="235" xr:uid="{44D435E8-E0F0-47CC-B45C-CABE084943BC}"/>
    <cellStyle name="%60 - Vurgu1 12" xfId="446" xr:uid="{ABA42E8B-BBB0-4320-8704-51ABA0DF15D0}"/>
    <cellStyle name="%60 - Vurgu1 13" xfId="467" xr:uid="{BD7FF318-88E9-432F-9E52-39AF00CF604E}"/>
    <cellStyle name="%60 - Vurgu1 14" xfId="487" xr:uid="{6CE2A35E-E6AD-4BFE-A3FD-F864457513FE}"/>
    <cellStyle name="%60 - Vurgu1 15" xfId="507" xr:uid="{8491D79E-9BDC-4CA5-B6D9-E4CDA00A1B73}"/>
    <cellStyle name="%60 - Vurgu1 16" xfId="527" xr:uid="{BDF1E6EF-928D-4D94-8F89-52A86125A43E}"/>
    <cellStyle name="%60 - Vurgu1 17" xfId="548" xr:uid="{F7B3ABA1-59CB-4E26-ABB3-A57DA000738E}"/>
    <cellStyle name="%60 - Vurgu1 18" xfId="568" xr:uid="{7F6829C7-5584-411B-9936-229BDEE233A1}"/>
    <cellStyle name="%60 - Vurgu1 19" xfId="588" xr:uid="{DC7584DE-6539-4188-983B-37A0D1A5112A}"/>
    <cellStyle name="%60 - Vurgu1 2" xfId="53" xr:uid="{A749DB15-62DB-49E4-8565-FD270D07D99A}"/>
    <cellStyle name="%60 - Vurgu1 2 2" xfId="263" xr:uid="{38A4DE5E-9F6D-42DF-8BA0-45BB9ADDB180}"/>
    <cellStyle name="%60 - Vurgu1 3" xfId="73" xr:uid="{82ABCA60-0DCC-4BAA-8703-F8581DB7B92F}"/>
    <cellStyle name="%60 - Vurgu1 3 2" xfId="283" xr:uid="{BE145CAE-35FE-4F3A-9C7D-B86D491B42B8}"/>
    <cellStyle name="%60 - Vurgu1 4" xfId="93" xr:uid="{41051BF1-B5CD-41BD-92D5-514DA464C3BD}"/>
    <cellStyle name="%60 - Vurgu1 4 2" xfId="303" xr:uid="{CA90B353-1256-456D-9B7C-D2DB7EB0ADBC}"/>
    <cellStyle name="%60 - Vurgu1 5" xfId="113" xr:uid="{C32504D9-C068-4607-A572-F191D1EA1C0F}"/>
    <cellStyle name="%60 - Vurgu1 5 2" xfId="323" xr:uid="{B7E068EC-652D-4224-A597-E248B21C3299}"/>
    <cellStyle name="%60 - Vurgu1 6" xfId="133" xr:uid="{5E6B0C19-6455-429F-80EF-01912E87C103}"/>
    <cellStyle name="%60 - Vurgu1 6 2" xfId="343" xr:uid="{C3B88B46-372B-48F2-8E7F-54B3F7E01364}"/>
    <cellStyle name="%60 - Vurgu1 7" xfId="153" xr:uid="{252B1DD1-0719-43DE-AAB3-F8BEDA56BC4E}"/>
    <cellStyle name="%60 - Vurgu1 7 2" xfId="363" xr:uid="{1AA45975-3979-451E-8096-8C975EE4D6B9}"/>
    <cellStyle name="%60 - Vurgu1 8" xfId="173" xr:uid="{95A5636A-0DF4-4DF7-91D5-3C5A4ED32F80}"/>
    <cellStyle name="%60 - Vurgu1 8 2" xfId="383" xr:uid="{AF6A5FF6-E078-4E84-9C46-5C4D05D2879F}"/>
    <cellStyle name="%60 - Vurgu1 9" xfId="193" xr:uid="{CCD299F4-1843-4C3E-8E49-038A4F8D58C1}"/>
    <cellStyle name="%60 - Vurgu1 9 2" xfId="403" xr:uid="{6F94B5CF-C118-4596-9BCF-06B4AA9C0FAC}"/>
    <cellStyle name="%60 - Vurgu2" xfId="25" builtinId="36" customBuiltin="1"/>
    <cellStyle name="%60 - Vurgu2 10" xfId="218" xr:uid="{DA4FEA0C-545C-4A9B-830F-12A3456675A9}"/>
    <cellStyle name="%60 - Vurgu2 10 2" xfId="428" xr:uid="{99E3F3B2-6604-4982-8078-B29F434D3EB2}"/>
    <cellStyle name="%60 - Vurgu2 11" xfId="238" xr:uid="{D1DD1A54-0E4D-4423-96C8-DE2A8973D1EA}"/>
    <cellStyle name="%60 - Vurgu2 12" xfId="449" xr:uid="{1D002525-9854-497C-B44F-E57168CAD71E}"/>
    <cellStyle name="%60 - Vurgu2 13" xfId="470" xr:uid="{E57F3E6C-3233-407A-9021-EC56C41DDF77}"/>
    <cellStyle name="%60 - Vurgu2 14" xfId="490" xr:uid="{F219A092-E64C-497D-B040-6D69023996AE}"/>
    <cellStyle name="%60 - Vurgu2 15" xfId="510" xr:uid="{7451103B-0C65-40C0-B102-EF6AF49FED6F}"/>
    <cellStyle name="%60 - Vurgu2 16" xfId="530" xr:uid="{57ED957C-FD21-4488-A889-ED0C0DA9099C}"/>
    <cellStyle name="%60 - Vurgu2 17" xfId="551" xr:uid="{71019A42-477C-4E2A-9578-736431E05C97}"/>
    <cellStyle name="%60 - Vurgu2 18" xfId="571" xr:uid="{B4586E40-CA61-451D-B3BF-20507D841685}"/>
    <cellStyle name="%60 - Vurgu2 19" xfId="591" xr:uid="{9225A693-E00A-4DB7-8FFB-F9E42D5279E5}"/>
    <cellStyle name="%60 - Vurgu2 2" xfId="56" xr:uid="{5AE70364-B940-481A-AF06-E19BBE068921}"/>
    <cellStyle name="%60 - Vurgu2 2 2" xfId="266" xr:uid="{6A7BD444-9375-45D6-BB32-15616609AB3B}"/>
    <cellStyle name="%60 - Vurgu2 3" xfId="76" xr:uid="{508C83BB-2949-4493-AE7F-1BBC6D5C1A02}"/>
    <cellStyle name="%60 - Vurgu2 3 2" xfId="286" xr:uid="{17721868-4C52-4BDB-8EC6-F2D0E71EA34F}"/>
    <cellStyle name="%60 - Vurgu2 4" xfId="96" xr:uid="{390CF045-76B8-4CBC-B2C1-E4A71FE44B18}"/>
    <cellStyle name="%60 - Vurgu2 4 2" xfId="306" xr:uid="{4C7CA43B-77F6-423E-9068-9FF81D5169F9}"/>
    <cellStyle name="%60 - Vurgu2 5" xfId="116" xr:uid="{9293F543-91B3-4CF0-86A6-69EB1C5337C4}"/>
    <cellStyle name="%60 - Vurgu2 5 2" xfId="326" xr:uid="{919FF3E8-E716-4163-84E1-99D9CFB306BD}"/>
    <cellStyle name="%60 - Vurgu2 6" xfId="136" xr:uid="{04152E09-BBF4-40CC-B055-FC0FCDB8BCD2}"/>
    <cellStyle name="%60 - Vurgu2 6 2" xfId="346" xr:uid="{F2CF032F-8B4D-456C-BCB6-64E50493F260}"/>
    <cellStyle name="%60 - Vurgu2 7" xfId="156" xr:uid="{1A40D781-1403-44A7-922A-C57A7A23D5B7}"/>
    <cellStyle name="%60 - Vurgu2 7 2" xfId="366" xr:uid="{8C54FC28-6100-4B50-A2FC-DA32CFC125F1}"/>
    <cellStyle name="%60 - Vurgu2 8" xfId="176" xr:uid="{DDC622EA-D6C2-4434-A9B6-87292A9A5A23}"/>
    <cellStyle name="%60 - Vurgu2 8 2" xfId="386" xr:uid="{883012FA-07B2-4C7C-AB58-B214732F109B}"/>
    <cellStyle name="%60 - Vurgu2 9" xfId="196" xr:uid="{EE5A3D5D-27EE-4D0A-862C-85B52A9AA079}"/>
    <cellStyle name="%60 - Vurgu2 9 2" xfId="406" xr:uid="{1AD15F3F-634E-4972-B3ED-C1E176845CA4}"/>
    <cellStyle name="%60 - Vurgu3" xfId="29" builtinId="40" customBuiltin="1"/>
    <cellStyle name="%60 - Vurgu3 10" xfId="221" xr:uid="{3C025BC5-630D-45BD-AA7C-AD88B93C796D}"/>
    <cellStyle name="%60 - Vurgu3 10 2" xfId="431" xr:uid="{15D4E02F-6DB4-45AA-83FC-D5B7398A9ADF}"/>
    <cellStyle name="%60 - Vurgu3 11" xfId="241" xr:uid="{00D9F682-8B8B-47A3-8A1E-88CA6A21C3E3}"/>
    <cellStyle name="%60 - Vurgu3 12" xfId="452" xr:uid="{F02DF380-7536-4CA3-99CC-1110BA314836}"/>
    <cellStyle name="%60 - Vurgu3 13" xfId="473" xr:uid="{CDC4D653-5D78-402C-99C0-69280BC578E4}"/>
    <cellStyle name="%60 - Vurgu3 14" xfId="493" xr:uid="{B7329BC8-3290-432C-8D08-E01CB9153A7F}"/>
    <cellStyle name="%60 - Vurgu3 15" xfId="513" xr:uid="{BEABB767-42FA-4D36-93EE-854FF4A86898}"/>
    <cellStyle name="%60 - Vurgu3 16" xfId="533" xr:uid="{9E53F523-3D21-44E4-A9EA-B264D73B33D5}"/>
    <cellStyle name="%60 - Vurgu3 17" xfId="554" xr:uid="{7564D3DC-C8FE-40C1-A971-8319870DD53D}"/>
    <cellStyle name="%60 - Vurgu3 18" xfId="574" xr:uid="{FBB6051A-7B31-481A-8A45-38F570A208D8}"/>
    <cellStyle name="%60 - Vurgu3 19" xfId="594" xr:uid="{EF0C5E3A-D5D2-4E46-9C18-55044126A23A}"/>
    <cellStyle name="%60 - Vurgu3 2" xfId="59" xr:uid="{9B116997-CCBC-4172-9BC6-2CDA1983F8EC}"/>
    <cellStyle name="%60 - Vurgu3 2 2" xfId="269" xr:uid="{29BDD7B8-DFA2-498F-A994-77AE960DC007}"/>
    <cellStyle name="%60 - Vurgu3 3" xfId="79" xr:uid="{B4FBB3CB-659E-4660-939B-EC0D9D94DFF6}"/>
    <cellStyle name="%60 - Vurgu3 3 2" xfId="289" xr:uid="{1C9B2422-8B78-45A8-8CC6-89F05F9E0BA7}"/>
    <cellStyle name="%60 - Vurgu3 4" xfId="99" xr:uid="{E81A0EDE-B078-48FA-821E-DD1104C636C0}"/>
    <cellStyle name="%60 - Vurgu3 4 2" xfId="309" xr:uid="{C5259145-9208-497E-BE33-BC31D1D5CECD}"/>
    <cellStyle name="%60 - Vurgu3 5" xfId="119" xr:uid="{560AEB36-8C38-4DF7-A668-2156321F6B27}"/>
    <cellStyle name="%60 - Vurgu3 5 2" xfId="329" xr:uid="{296F8F87-2A3C-4746-BB0A-3D9A41CD5D34}"/>
    <cellStyle name="%60 - Vurgu3 6" xfId="139" xr:uid="{0A6AF5B4-9E3E-4578-967E-594DD9459FEA}"/>
    <cellStyle name="%60 - Vurgu3 6 2" xfId="349" xr:uid="{5C4F02EF-4D20-49FC-9FCC-D50E1AB49EFD}"/>
    <cellStyle name="%60 - Vurgu3 7" xfId="159" xr:uid="{A2A001A4-C20B-4C59-9E61-EFEC6B256CD0}"/>
    <cellStyle name="%60 - Vurgu3 7 2" xfId="369" xr:uid="{965CF20B-488E-4343-86F5-55A166D7802F}"/>
    <cellStyle name="%60 - Vurgu3 8" xfId="179" xr:uid="{F4F185A9-DB10-41E0-8D8C-BAB6405A0EDA}"/>
    <cellStyle name="%60 - Vurgu3 8 2" xfId="389" xr:uid="{03951D6A-3B90-4792-BF49-EDB666D554E4}"/>
    <cellStyle name="%60 - Vurgu3 9" xfId="199" xr:uid="{781A9871-84BF-43CF-A58F-FAD631D9C99D}"/>
    <cellStyle name="%60 - Vurgu3 9 2" xfId="409" xr:uid="{1265B8F0-D80E-4641-A3CB-DB631549804B}"/>
    <cellStyle name="%60 - Vurgu4" xfId="33" builtinId="44" customBuiltin="1"/>
    <cellStyle name="%60 - Vurgu4 10" xfId="224" xr:uid="{16F353FE-55B2-4D3F-8AE1-FE5AE1AD86F2}"/>
    <cellStyle name="%60 - Vurgu4 10 2" xfId="434" xr:uid="{4EBC7A2E-8699-47F3-8EC2-114FB9D5666F}"/>
    <cellStyle name="%60 - Vurgu4 11" xfId="244" xr:uid="{E3CFBAB3-9023-489A-8975-451A3A53F049}"/>
    <cellStyle name="%60 - Vurgu4 12" xfId="455" xr:uid="{1E8A4AE1-352D-4164-A433-E563DA8185D5}"/>
    <cellStyle name="%60 - Vurgu4 13" xfId="476" xr:uid="{AC095A3F-FBFC-45A4-8B4B-9C2296F4D7F5}"/>
    <cellStyle name="%60 - Vurgu4 14" xfId="496" xr:uid="{E03D5CC8-8F30-4F48-90DF-BC9F7E263FB5}"/>
    <cellStyle name="%60 - Vurgu4 15" xfId="516" xr:uid="{D768FF3D-E8E6-4DEB-88A2-62FB0DC2C84E}"/>
    <cellStyle name="%60 - Vurgu4 16" xfId="536" xr:uid="{D00C4F13-C81F-4E47-B915-BEE87907DD1A}"/>
    <cellStyle name="%60 - Vurgu4 17" xfId="557" xr:uid="{469AAF51-85BD-4B03-87AD-F88F8157B2D8}"/>
    <cellStyle name="%60 - Vurgu4 18" xfId="577" xr:uid="{61351975-AC64-4441-A652-5DE366159ABC}"/>
    <cellStyle name="%60 - Vurgu4 19" xfId="597" xr:uid="{808F3BCB-8C70-4B5F-8A41-52DFB6C23455}"/>
    <cellStyle name="%60 - Vurgu4 2" xfId="62" xr:uid="{D4A79C3F-41E1-49A3-9E2B-B04FC460EA80}"/>
    <cellStyle name="%60 - Vurgu4 2 2" xfId="272" xr:uid="{8CFFD9CA-D3E2-4DD4-898C-087CE84F5A83}"/>
    <cellStyle name="%60 - Vurgu4 3" xfId="82" xr:uid="{C8D52FFD-B46F-4CC0-9B96-DFB6B3F7D6B4}"/>
    <cellStyle name="%60 - Vurgu4 3 2" xfId="292" xr:uid="{B0452207-650F-4202-931A-DAFE4EA75394}"/>
    <cellStyle name="%60 - Vurgu4 4" xfId="102" xr:uid="{463424FA-B31F-41DB-AC32-D5754EE06C5F}"/>
    <cellStyle name="%60 - Vurgu4 4 2" xfId="312" xr:uid="{DC82488D-0CE1-4347-B803-26226A1C9070}"/>
    <cellStyle name="%60 - Vurgu4 5" xfId="122" xr:uid="{5493D90A-9648-439C-ADA1-D78729A35E64}"/>
    <cellStyle name="%60 - Vurgu4 5 2" xfId="332" xr:uid="{4B2353A1-9F70-42E7-8FCF-EB2D1739021E}"/>
    <cellStyle name="%60 - Vurgu4 6" xfId="142" xr:uid="{0DBBAF57-EDD5-4427-8617-9588D1894715}"/>
    <cellStyle name="%60 - Vurgu4 6 2" xfId="352" xr:uid="{3968AC59-26D8-4CE3-A9DD-1AC189F4BEB8}"/>
    <cellStyle name="%60 - Vurgu4 7" xfId="162" xr:uid="{B999DE79-6393-41C5-8F01-48A114DC3E9D}"/>
    <cellStyle name="%60 - Vurgu4 7 2" xfId="372" xr:uid="{385FB2AF-41C5-4430-919B-9BA413C2720E}"/>
    <cellStyle name="%60 - Vurgu4 8" xfId="182" xr:uid="{501BAE85-5E6A-45DB-B64C-E3416957C4AC}"/>
    <cellStyle name="%60 - Vurgu4 8 2" xfId="392" xr:uid="{4CCA6E8D-2450-43EE-AC57-29F1CEF52FE9}"/>
    <cellStyle name="%60 - Vurgu4 9" xfId="202" xr:uid="{AF90D1CD-A047-4B73-85DE-BC4FB47807C0}"/>
    <cellStyle name="%60 - Vurgu4 9 2" xfId="412" xr:uid="{FC9D2C5B-A2B3-471F-9D8C-2E51E5BC5FB8}"/>
    <cellStyle name="%60 - Vurgu5" xfId="37" builtinId="48" customBuiltin="1"/>
    <cellStyle name="%60 - Vurgu5 10" xfId="227" xr:uid="{AD8A5C21-9A76-40E8-A7E0-B64A98F37D61}"/>
    <cellStyle name="%60 - Vurgu5 10 2" xfId="437" xr:uid="{836C3D90-29BC-4F2E-B9B9-DD510AB00C9D}"/>
    <cellStyle name="%60 - Vurgu5 11" xfId="247" xr:uid="{6E07677F-0D6E-429E-A09F-D7541FF12BAF}"/>
    <cellStyle name="%60 - Vurgu5 12" xfId="458" xr:uid="{A614983D-DD4E-4A27-BDF6-7B129925F9B2}"/>
    <cellStyle name="%60 - Vurgu5 13" xfId="479" xr:uid="{B5A391E5-7212-4F6E-879D-50D6EF926A88}"/>
    <cellStyle name="%60 - Vurgu5 14" xfId="499" xr:uid="{2ACC41D9-CC68-4FD1-ADF3-376B9D6B7735}"/>
    <cellStyle name="%60 - Vurgu5 15" xfId="519" xr:uid="{6C3438F2-97CA-4EEA-9AAB-C898B1A3CA01}"/>
    <cellStyle name="%60 - Vurgu5 16" xfId="539" xr:uid="{AF90F5C8-C9E7-49C5-AA3C-7F36AA8A83F1}"/>
    <cellStyle name="%60 - Vurgu5 17" xfId="560" xr:uid="{433A3405-7D84-44D9-84BC-0CA647365419}"/>
    <cellStyle name="%60 - Vurgu5 18" xfId="580" xr:uid="{9D7B89EE-1A7C-406F-A02B-EC97ABA0BAE1}"/>
    <cellStyle name="%60 - Vurgu5 19" xfId="600" xr:uid="{2124D536-EA8C-4875-9A21-245E93D3742F}"/>
    <cellStyle name="%60 - Vurgu5 2" xfId="65" xr:uid="{AEBDEF08-873D-4259-999F-5FCA63B9CDE5}"/>
    <cellStyle name="%60 - Vurgu5 2 2" xfId="275" xr:uid="{C5E86B79-A999-4118-847B-FB3AA55C64DB}"/>
    <cellStyle name="%60 - Vurgu5 3" xfId="85" xr:uid="{D6C98FDB-D21E-495F-88AE-125F19EC1F21}"/>
    <cellStyle name="%60 - Vurgu5 3 2" xfId="295" xr:uid="{980AA7D5-2770-4CE7-BF16-F148BAC1E986}"/>
    <cellStyle name="%60 - Vurgu5 4" xfId="105" xr:uid="{8DA63458-68C0-4ADC-8628-43FFFAE99124}"/>
    <cellStyle name="%60 - Vurgu5 4 2" xfId="315" xr:uid="{37A89F30-2D56-4B62-8F85-BB6F37599097}"/>
    <cellStyle name="%60 - Vurgu5 5" xfId="125" xr:uid="{517D20DB-0834-4F1C-9633-0C6F8E431E0D}"/>
    <cellStyle name="%60 - Vurgu5 5 2" xfId="335" xr:uid="{625D1939-5123-4F9C-94B6-8362D8B8D628}"/>
    <cellStyle name="%60 - Vurgu5 6" xfId="145" xr:uid="{DA805059-8A83-48AF-A337-B4AF6F0DCE25}"/>
    <cellStyle name="%60 - Vurgu5 6 2" xfId="355" xr:uid="{B01A6C52-196D-4FF4-9CAA-878F2781BF6C}"/>
    <cellStyle name="%60 - Vurgu5 7" xfId="165" xr:uid="{22470389-F9F2-4FC8-8DB5-C37F0718F406}"/>
    <cellStyle name="%60 - Vurgu5 7 2" xfId="375" xr:uid="{7699D3CC-522A-4E7F-ACAA-3C30420A6158}"/>
    <cellStyle name="%60 - Vurgu5 8" xfId="185" xr:uid="{88DC79B3-06F3-4AB4-97CF-F0E7482B416C}"/>
    <cellStyle name="%60 - Vurgu5 8 2" xfId="395" xr:uid="{00CABF6E-1368-4379-ABDF-5369F53A8BED}"/>
    <cellStyle name="%60 - Vurgu5 9" xfId="205" xr:uid="{01F23454-4DA1-4A90-8DD0-13725A0424F3}"/>
    <cellStyle name="%60 - Vurgu5 9 2" xfId="415" xr:uid="{FDAABBC9-35A8-4830-A2EE-FFF89EB47E6B}"/>
    <cellStyle name="%60 - Vurgu6" xfId="41" builtinId="52" customBuiltin="1"/>
    <cellStyle name="%60 - Vurgu6 10" xfId="230" xr:uid="{72D4248A-8D97-4AA9-BA62-B5C4FBCAD85E}"/>
    <cellStyle name="%60 - Vurgu6 10 2" xfId="440" xr:uid="{A69EC3C9-7AFE-4BC2-8BE7-2842EE9A1FD1}"/>
    <cellStyle name="%60 - Vurgu6 11" xfId="250" xr:uid="{341E4233-B529-481C-BB26-2A9C7F588674}"/>
    <cellStyle name="%60 - Vurgu6 12" xfId="461" xr:uid="{343D5252-E14C-47F9-AA03-DA5DA094C559}"/>
    <cellStyle name="%60 - Vurgu6 13" xfId="482" xr:uid="{DC455EB8-B2AD-4F4A-BF45-1C0E81C2B3AC}"/>
    <cellStyle name="%60 - Vurgu6 14" xfId="502" xr:uid="{12A1F033-A040-4628-88DA-1FE9602CF4B7}"/>
    <cellStyle name="%60 - Vurgu6 15" xfId="522" xr:uid="{CD0FE7A7-7C24-4481-84FD-2DD8F172807E}"/>
    <cellStyle name="%60 - Vurgu6 16" xfId="542" xr:uid="{89F464AB-2CF7-4014-BD6D-193989E2D313}"/>
    <cellStyle name="%60 - Vurgu6 17" xfId="563" xr:uid="{A9EE86C5-675E-4CB0-892F-459558B6157A}"/>
    <cellStyle name="%60 - Vurgu6 18" xfId="583" xr:uid="{F213A8D9-BAB5-45C0-88B2-9EF186E4A6DE}"/>
    <cellStyle name="%60 - Vurgu6 19" xfId="603" xr:uid="{3D95E0DC-7551-414D-AA2E-49DED3819611}"/>
    <cellStyle name="%60 - Vurgu6 2" xfId="68" xr:uid="{59D4DD83-86F1-441F-B076-9E66181B13D6}"/>
    <cellStyle name="%60 - Vurgu6 2 2" xfId="278" xr:uid="{3328A8DA-9CAE-43E6-8742-84A3B8655D12}"/>
    <cellStyle name="%60 - Vurgu6 3" xfId="88" xr:uid="{2BCDCB93-F906-4A87-8A44-1C61221CB3FA}"/>
    <cellStyle name="%60 - Vurgu6 3 2" xfId="298" xr:uid="{6B5DB26C-4D15-4198-A830-1137EED1FEB8}"/>
    <cellStyle name="%60 - Vurgu6 4" xfId="108" xr:uid="{D79A70AE-5392-47DE-AB8E-0F237BC4CC8E}"/>
    <cellStyle name="%60 - Vurgu6 4 2" xfId="318" xr:uid="{D144E3F1-0C77-4152-8FEA-24C05D836763}"/>
    <cellStyle name="%60 - Vurgu6 5" xfId="128" xr:uid="{B79A285D-343F-4859-AF75-716D68C20B0A}"/>
    <cellStyle name="%60 - Vurgu6 5 2" xfId="338" xr:uid="{E79F50D3-FB4E-4D2B-8CF6-CA9561A008CB}"/>
    <cellStyle name="%60 - Vurgu6 6" xfId="148" xr:uid="{75A99670-E597-4FE7-BF09-A84BFE1A79B5}"/>
    <cellStyle name="%60 - Vurgu6 6 2" xfId="358" xr:uid="{38A746D2-CAEE-4D09-B365-F1C3457BE4EA}"/>
    <cellStyle name="%60 - Vurgu6 7" xfId="168" xr:uid="{9FAE21FE-6F6A-479C-A355-70DD7808DE1D}"/>
    <cellStyle name="%60 - Vurgu6 7 2" xfId="378" xr:uid="{39382E4C-ECAA-4F75-90F2-0BBA8E5E32CC}"/>
    <cellStyle name="%60 - Vurgu6 8" xfId="188" xr:uid="{D6CCD7AF-0550-4C35-AB13-0AB62B83A412}"/>
    <cellStyle name="%60 - Vurgu6 8 2" xfId="398" xr:uid="{32D39943-0393-4704-BE68-79320C09026D}"/>
    <cellStyle name="%60 - Vurgu6 9" xfId="208" xr:uid="{746AFCB3-BB2B-4DC3-AE7A-18C39BC27423}"/>
    <cellStyle name="%60 - Vurgu6 9 2" xfId="418" xr:uid="{70E296DB-ABEC-4B87-BEBB-1D1758D31BF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0 2" xfId="253" xr:uid="{730D8807-C031-45ED-A6C5-25E96FB216DB}"/>
    <cellStyle name="Normal 11" xfId="149" xr:uid="{D7A19263-9FE8-4CA6-B11D-327FF3721C92}"/>
    <cellStyle name="Normal 11 2" xfId="359" xr:uid="{2F064BAF-A433-4B8A-B4C3-4A8080205E27}"/>
    <cellStyle name="Normal 12" xfId="169" xr:uid="{A86B3D1F-AB99-4B63-82E1-57EDD04E0BDF}"/>
    <cellStyle name="Normal 12 2" xfId="379" xr:uid="{46BC0C80-9AF0-4827-8C6F-EA5B9E5EA7C3}"/>
    <cellStyle name="Normal 13" xfId="189" xr:uid="{BCAAEAE0-58AF-4C0A-8A30-2234FC12F0B4}"/>
    <cellStyle name="Normal 13 2" xfId="399" xr:uid="{63F03499-4C33-43DF-A21C-5AF68DE59180}"/>
    <cellStyle name="Normal 14" xfId="209" xr:uid="{872517C3-299C-4D79-A4BD-E1B947CCA0C0}"/>
    <cellStyle name="Normal 14 2" xfId="419" xr:uid="{8F522F05-E96D-4D09-A009-6CD33D9A3205}"/>
    <cellStyle name="Normal 15" xfId="210" xr:uid="{D2C9FF17-94A9-432A-9A36-02D8F895D660}"/>
    <cellStyle name="Normal 15 2" xfId="420" xr:uid="{5EAF1D74-CB2A-427F-A0D6-69A4295F02D0}"/>
    <cellStyle name="Normal 16" xfId="231" xr:uid="{9E04CCE8-D802-47AD-A3FE-6AD1E741EB1B}"/>
    <cellStyle name="Normal 17" xfId="251" xr:uid="{06DFA77B-4C01-495C-831C-6B0877F25A09}"/>
    <cellStyle name="Normal 18" xfId="441" xr:uid="{C538EF8C-3CB6-40BE-A9EF-0996ECFC859C}"/>
    <cellStyle name="Normal 19" xfId="462" xr:uid="{055DE65B-2807-4AEA-809B-8469F24B491C}"/>
    <cellStyle name="Normal 2" xfId="47" xr:uid="{5AA281CE-7654-48E3-B4A7-93E3DD1EC944}"/>
    <cellStyle name="Normal 2 2" xfId="257" xr:uid="{1502EE16-A6B2-47D8-9866-EF6877E323B4}"/>
    <cellStyle name="Normal 20" xfId="483" xr:uid="{11B7B7FE-D994-4A19-A969-80529D9ADB22}"/>
    <cellStyle name="Normal 21" xfId="503" xr:uid="{50AB0261-A0AB-405A-B30D-D52334CB846C}"/>
    <cellStyle name="Normal 22" xfId="523" xr:uid="{F471FE63-6069-490A-8A67-6DD4C81BF114}"/>
    <cellStyle name="Normal 23" xfId="544" xr:uid="{C551AAD5-9A1D-4F63-B523-38353D893266}"/>
    <cellStyle name="Normal 24" xfId="564" xr:uid="{8D596BFD-C058-461A-9F25-11BA6493556E}"/>
    <cellStyle name="Normal 25" xfId="584" xr:uid="{2B40B0CC-72DA-4605-910A-23AEAEE5BBF6}"/>
    <cellStyle name="Normal 3" xfId="49" xr:uid="{AE82479F-B4E6-468A-9DB8-EC15B8AC28EC}"/>
    <cellStyle name="Normal 3 2" xfId="259" xr:uid="{08906B4E-9C48-4FDC-BAE5-2820550A9BBE}"/>
    <cellStyle name="Normal 4" xfId="1" xr:uid="{40D1E1C7-02CF-4F9F-BFD7-202129797418}"/>
    <cellStyle name="Normal 4 2" xfId="45" xr:uid="{C39210E2-A19A-48D4-8A37-5B7D67CC6339}"/>
    <cellStyle name="Normal 4 2 2" xfId="255" xr:uid="{FCA3530C-38AD-4331-9AFE-98B2FB194CA0}"/>
    <cellStyle name="Normal 4 3" xfId="252" xr:uid="{5E209CAB-E99B-4DE8-B6D1-1B75C6C0647F}"/>
    <cellStyle name="Normal 5" xfId="69" xr:uid="{DF1B2E99-5E78-4751-A6D9-A98DFE9D96AC}"/>
    <cellStyle name="Normal 5 2" xfId="279" xr:uid="{9DE11DB6-FCE1-4898-8267-DFCE366A6793}"/>
    <cellStyle name="Normal 6" xfId="89" xr:uid="{2CC2596A-3809-4C87-8569-F8E38A813685}"/>
    <cellStyle name="Normal 6 2" xfId="299" xr:uid="{84D6624D-3B49-489B-AD5A-0DADA2412B1E}"/>
    <cellStyle name="Normal 7" xfId="109" xr:uid="{AA1ECFE9-84A8-47BF-BD9F-2415A73CA2B0}"/>
    <cellStyle name="Normal 7 2" xfId="319" xr:uid="{97388C46-B0FF-4B7F-8AB4-1242B4D97A69}"/>
    <cellStyle name="Normal 8" xfId="129" xr:uid="{D30A561E-8F43-4A6E-9EA7-2E49ECEAEE29}"/>
    <cellStyle name="Normal 8 2" xfId="339" xr:uid="{4AED4CAB-C07F-4F54-A854-C1F5E0158112}"/>
    <cellStyle name="Normal 9" xfId="44" xr:uid="{63A3C05D-8BDF-42C2-BBFA-8998777CD855}"/>
    <cellStyle name="Not 10" xfId="170" xr:uid="{5DBC1A68-6348-4C26-9DF6-D7D0FD4647DA}"/>
    <cellStyle name="Not 10 2" xfId="380" xr:uid="{382065A4-6771-458E-AB83-29020B9EB3E3}"/>
    <cellStyle name="Not 11" xfId="190" xr:uid="{E7756890-4574-4CA7-BA03-74AFBA7AFCBF}"/>
    <cellStyle name="Not 11 2" xfId="400" xr:uid="{E8D49459-0982-4883-AFC9-858CE3C299F5}"/>
    <cellStyle name="Not 12" xfId="212" xr:uid="{31182944-E00B-4D56-B430-B883A4AE4D0E}"/>
    <cellStyle name="Not 12 2" xfId="422" xr:uid="{B377D0B0-C937-4BF2-9665-E9D4D5B2BD7D}"/>
    <cellStyle name="Not 13" xfId="232" xr:uid="{0A074EFC-D6A8-48A3-AC8D-60B0B3AD28A8}"/>
    <cellStyle name="Not 14" xfId="443" xr:uid="{C8CF0179-A312-452E-8101-28773A8F0633}"/>
    <cellStyle name="Not 15" xfId="464" xr:uid="{9160357F-ACD3-4F1C-8776-34DD5B4BDFCE}"/>
    <cellStyle name="Not 16" xfId="484" xr:uid="{0C25D5EC-1DDF-4A38-83C6-289934930770}"/>
    <cellStyle name="Not 17" xfId="504" xr:uid="{B08D3CF3-5682-4902-8E10-592EC2AC6777}"/>
    <cellStyle name="Not 18" xfId="524" xr:uid="{E9B1D732-950B-4561-88BD-FBD18EF5071D}"/>
    <cellStyle name="Not 19" xfId="545" xr:uid="{2AB83CFD-72A7-4D51-880C-44C33D55ADD9}"/>
    <cellStyle name="Not 2" xfId="48" xr:uid="{C4E66159-CDE1-4209-9E3F-CD196C5357D9}"/>
    <cellStyle name="Not 2 2" xfId="258" xr:uid="{600C3F7D-05D6-436B-BB07-37B1B318CC0A}"/>
    <cellStyle name="Not 20" xfId="565" xr:uid="{6DAD5C45-0EAD-4235-B7BB-C33ED145D62C}"/>
    <cellStyle name="Not 21" xfId="585" xr:uid="{67F44974-715C-47E7-9677-4C606E1531E1}"/>
    <cellStyle name="Not 3" xfId="50" xr:uid="{2C5D45E0-B05E-4E3A-8EAE-C3A04618488F}"/>
    <cellStyle name="Not 3 2" xfId="260" xr:uid="{34352338-A6FD-4A47-ABB8-29D6BB6CB225}"/>
    <cellStyle name="Not 4" xfId="70" xr:uid="{983F21EA-F880-4071-ABDC-B2C7B50B05B9}"/>
    <cellStyle name="Not 4 2" xfId="280" xr:uid="{DB7F18CC-841F-46D1-8544-67051E950D2D}"/>
    <cellStyle name="Not 5" xfId="90" xr:uid="{2DF46D0E-EF60-4992-8ADA-90E4243F32AF}"/>
    <cellStyle name="Not 5 2" xfId="300" xr:uid="{392F6C4D-AC4B-4572-BABE-839597D9DFC8}"/>
    <cellStyle name="Not 6" xfId="110" xr:uid="{808F4CB0-21C8-4D7E-B9A3-160DD11E852A}"/>
    <cellStyle name="Not 6 2" xfId="320" xr:uid="{226AB759-2701-40F3-8897-B61F7F07D3B3}"/>
    <cellStyle name="Not 7" xfId="130" xr:uid="{B96A47F2-521D-4956-9729-AF51B84F743E}"/>
    <cellStyle name="Not 7 2" xfId="340" xr:uid="{B6183459-D84C-4D4B-909C-BF1CB23FE93C}"/>
    <cellStyle name="Not 8" xfId="43" xr:uid="{D27A8885-8CF3-4AF6-93D8-96AC883B0141}"/>
    <cellStyle name="Not 8 2" xfId="254" xr:uid="{22B655FE-D582-4B4E-AA3D-57C2D8E9A620}"/>
    <cellStyle name="Not 9" xfId="150" xr:uid="{937E7B6F-1367-4E3A-B937-8F9AB6ED4E6A}"/>
    <cellStyle name="Not 9 2" xfId="360" xr:uid="{79916B50-E662-49C3-82EA-0C805D688041}"/>
    <cellStyle name="Nötr" xfId="9" builtinId="28" customBuiltin="1"/>
    <cellStyle name="Toplam" xfId="17" builtinId="25" customBuiltin="1"/>
    <cellStyle name="Uyarı Metni" xfId="15" builtinId="11" customBuiltin="1"/>
    <cellStyle name="Virgül" xfId="543" builtinId="3"/>
    <cellStyle name="Virgül 2" xfId="46" xr:uid="{3CB7ECC5-2430-4EB0-BDE6-CF8116780599}"/>
    <cellStyle name="Virgül 2 2" xfId="256" xr:uid="{0D593E0F-B871-4A92-909A-9A1B6E0C603D}"/>
    <cellStyle name="Virgül 3" xfId="211" xr:uid="{B5915A40-435B-4621-90FB-A866009FA92B}"/>
    <cellStyle name="Virgül 3 2" xfId="421" xr:uid="{88E8F471-3610-4ECC-B2C9-7E6A48BC147A}"/>
    <cellStyle name="Virgül 4" xfId="442" xr:uid="{E337A31B-9B8E-4A93-B846-27DADC0B58E1}"/>
    <cellStyle name="Virgül 5" xfId="463" xr:uid="{F97BF305-F04F-49A1-93A5-637E590712E0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sheetPr>
    <pageSetUpPr fitToPage="1"/>
  </sheetPr>
  <dimension ref="B1:AC43"/>
  <sheetViews>
    <sheetView zoomScale="85" zoomScaleNormal="85" workbookViewId="0">
      <selection activeCell="Z20" sqref="Z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hidden="1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11.85546875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7" t="s">
        <v>33</v>
      </c>
      <c r="C2" s="188"/>
      <c r="D2" s="188"/>
      <c r="E2" s="188"/>
      <c r="F2" s="188"/>
      <c r="G2" s="188"/>
      <c r="H2" s="188"/>
      <c r="I2" s="188"/>
      <c r="J2" s="18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55">
        <v>45433</v>
      </c>
      <c r="Q3" s="56" t="s">
        <v>45</v>
      </c>
      <c r="R3" s="55">
        <v>45433</v>
      </c>
      <c r="S3" s="56" t="s">
        <v>46</v>
      </c>
      <c r="T3" s="57">
        <v>526</v>
      </c>
      <c r="U3" s="56" t="s">
        <v>36</v>
      </c>
      <c r="V3" s="56" t="s">
        <v>47</v>
      </c>
      <c r="W3" s="58">
        <v>2500</v>
      </c>
      <c r="X3" s="56" t="s">
        <v>12</v>
      </c>
      <c r="Y3" s="59">
        <v>8.9700000000000006</v>
      </c>
      <c r="Z3" s="60">
        <v>22425</v>
      </c>
      <c r="AA3" s="61"/>
      <c r="AB3" s="60">
        <v>22425</v>
      </c>
    </row>
    <row r="4" spans="2:29" x14ac:dyDescent="0.25">
      <c r="B4" s="7">
        <v>45627</v>
      </c>
      <c r="C4" s="8">
        <v>470</v>
      </c>
      <c r="D4" s="9"/>
      <c r="E4" s="10">
        <v>13.5</v>
      </c>
      <c r="F4" s="33">
        <f>E4*C4</f>
        <v>6345</v>
      </c>
      <c r="G4" s="11"/>
      <c r="H4" s="12" t="s">
        <v>6</v>
      </c>
      <c r="I4" s="13">
        <v>0.01</v>
      </c>
      <c r="J4" s="14">
        <f>(F36+F37)*I4</f>
        <v>1951.83</v>
      </c>
      <c r="P4" s="62"/>
      <c r="Q4" s="62"/>
      <c r="R4" s="62"/>
      <c r="S4" s="62"/>
      <c r="T4" s="62"/>
      <c r="U4" s="62"/>
      <c r="V4" s="62"/>
      <c r="W4" s="62" t="s">
        <v>48</v>
      </c>
      <c r="X4" s="62"/>
      <c r="Y4" s="62"/>
      <c r="Z4" s="62"/>
      <c r="AA4" s="62"/>
      <c r="AB4" s="63">
        <v>-22425</v>
      </c>
    </row>
    <row r="5" spans="2:29" x14ac:dyDescent="0.25">
      <c r="B5" s="7">
        <v>45628</v>
      </c>
      <c r="C5" s="8">
        <v>459</v>
      </c>
      <c r="D5" s="9"/>
      <c r="E5" s="10">
        <v>13.5</v>
      </c>
      <c r="F5" s="33">
        <f t="shared" ref="F5:F34" si="0">E5*C5</f>
        <v>6196.5</v>
      </c>
      <c r="G5" s="11"/>
      <c r="H5" s="12" t="s">
        <v>7</v>
      </c>
      <c r="I5" s="13">
        <v>1E-3</v>
      </c>
      <c r="J5" s="14">
        <f>(F36+F37)*I5</f>
        <v>195.18299999999999</v>
      </c>
      <c r="P5" s="64">
        <v>45465</v>
      </c>
      <c r="Q5" s="65" t="s">
        <v>49</v>
      </c>
      <c r="R5" s="64">
        <v>45510</v>
      </c>
      <c r="S5" s="65" t="s">
        <v>46</v>
      </c>
      <c r="T5" s="66">
        <v>795</v>
      </c>
      <c r="U5" s="65" t="s">
        <v>36</v>
      </c>
      <c r="V5" s="65" t="s">
        <v>50</v>
      </c>
      <c r="W5" s="67">
        <v>50</v>
      </c>
      <c r="X5" s="65" t="s">
        <v>41</v>
      </c>
      <c r="Y5" s="68">
        <v>460</v>
      </c>
      <c r="Z5" s="69">
        <v>23000</v>
      </c>
      <c r="AA5" s="69"/>
      <c r="AB5" s="69">
        <v>23000</v>
      </c>
    </row>
    <row r="6" spans="2:29" x14ac:dyDescent="0.25">
      <c r="B6" s="7">
        <v>45629</v>
      </c>
      <c r="C6" s="8">
        <v>460</v>
      </c>
      <c r="D6" s="9"/>
      <c r="E6" s="10">
        <v>13.5</v>
      </c>
      <c r="F6" s="33">
        <f t="shared" si="0"/>
        <v>6210</v>
      </c>
      <c r="G6" s="11"/>
      <c r="H6" s="12" t="s">
        <v>8</v>
      </c>
      <c r="I6" s="13"/>
      <c r="J6" s="14">
        <v>876.69</v>
      </c>
      <c r="P6" s="62"/>
      <c r="Q6" s="62"/>
      <c r="R6" s="62"/>
      <c r="S6" s="62"/>
      <c r="T6" s="62"/>
      <c r="U6" s="62"/>
      <c r="V6" s="62"/>
      <c r="W6" s="70">
        <v>45502</v>
      </c>
      <c r="X6" s="62" t="s">
        <v>51</v>
      </c>
      <c r="Y6" s="62"/>
      <c r="Z6" s="62"/>
      <c r="AA6" s="62"/>
      <c r="AB6" s="63">
        <v>-23000</v>
      </c>
    </row>
    <row r="7" spans="2:29" x14ac:dyDescent="0.25">
      <c r="B7" s="7">
        <v>45630</v>
      </c>
      <c r="C7" s="8">
        <v>462</v>
      </c>
      <c r="D7" s="9"/>
      <c r="E7" s="10">
        <v>13.5</v>
      </c>
      <c r="F7" s="33">
        <f t="shared" si="0"/>
        <v>6237</v>
      </c>
      <c r="G7" s="11"/>
      <c r="H7" s="12" t="s">
        <v>9</v>
      </c>
      <c r="I7" s="13"/>
      <c r="J7" s="14">
        <v>84234.619245000067</v>
      </c>
      <c r="P7" s="71">
        <v>45501</v>
      </c>
      <c r="Q7" s="72" t="s">
        <v>52</v>
      </c>
      <c r="R7" s="71">
        <v>45531</v>
      </c>
      <c r="S7" s="72" t="s">
        <v>35</v>
      </c>
      <c r="T7" s="73">
        <v>191</v>
      </c>
      <c r="U7" s="72" t="s">
        <v>36</v>
      </c>
      <c r="V7" s="72" t="s">
        <v>50</v>
      </c>
      <c r="W7" s="74">
        <v>50</v>
      </c>
      <c r="X7" s="72" t="s">
        <v>41</v>
      </c>
      <c r="Y7" s="75">
        <v>460</v>
      </c>
      <c r="Z7" s="76">
        <v>23000</v>
      </c>
      <c r="AA7" s="76"/>
      <c r="AB7" s="76">
        <v>23000</v>
      </c>
    </row>
    <row r="8" spans="2:29" x14ac:dyDescent="0.25">
      <c r="B8" s="7">
        <v>45631</v>
      </c>
      <c r="C8" s="8">
        <v>472</v>
      </c>
      <c r="D8" s="9"/>
      <c r="E8" s="10">
        <v>13.5</v>
      </c>
      <c r="F8" s="33">
        <f t="shared" si="0"/>
        <v>6372</v>
      </c>
      <c r="G8" s="15">
        <v>45642</v>
      </c>
      <c r="H8" s="16" t="s">
        <v>43</v>
      </c>
      <c r="I8" s="17"/>
      <c r="J8" s="18">
        <v>50000</v>
      </c>
      <c r="P8" s="77"/>
      <c r="Q8" s="77"/>
      <c r="R8" s="77"/>
      <c r="S8" s="77"/>
      <c r="T8" s="77"/>
      <c r="U8" s="77"/>
      <c r="V8" s="77" t="s">
        <v>53</v>
      </c>
      <c r="W8" s="77"/>
      <c r="X8" s="77"/>
      <c r="Y8" s="77"/>
      <c r="Z8" s="77"/>
      <c r="AA8" s="77"/>
      <c r="AB8" s="78">
        <v>-23000</v>
      </c>
    </row>
    <row r="9" spans="2:29" x14ac:dyDescent="0.25">
      <c r="B9" s="7">
        <v>45632</v>
      </c>
      <c r="C9" s="8">
        <v>460</v>
      </c>
      <c r="D9" s="9"/>
      <c r="E9" s="10">
        <v>13.5</v>
      </c>
      <c r="F9" s="33">
        <f t="shared" si="0"/>
        <v>6210</v>
      </c>
      <c r="G9" s="15">
        <v>45672</v>
      </c>
      <c r="H9" s="16" t="s">
        <v>44</v>
      </c>
      <c r="I9" s="17"/>
      <c r="J9" s="18">
        <v>150000</v>
      </c>
      <c r="P9" s="79">
        <v>45588</v>
      </c>
      <c r="Q9" s="80" t="s">
        <v>34</v>
      </c>
      <c r="R9" s="79">
        <v>45663</v>
      </c>
      <c r="S9" s="80" t="s">
        <v>35</v>
      </c>
      <c r="T9" s="81">
        <v>500</v>
      </c>
      <c r="U9" s="80" t="s">
        <v>36</v>
      </c>
      <c r="V9" s="80" t="s">
        <v>37</v>
      </c>
      <c r="W9" s="82">
        <v>150</v>
      </c>
      <c r="X9" s="82" t="s">
        <v>41</v>
      </c>
      <c r="Y9" s="83">
        <v>615</v>
      </c>
      <c r="Z9" s="84">
        <v>92250</v>
      </c>
      <c r="AA9" s="85"/>
      <c r="AB9" s="84">
        <v>92250</v>
      </c>
      <c r="AC9" t="s">
        <v>38</v>
      </c>
    </row>
    <row r="10" spans="2:29" x14ac:dyDescent="0.25">
      <c r="B10" s="7">
        <v>45633</v>
      </c>
      <c r="C10" s="8">
        <v>464</v>
      </c>
      <c r="D10" s="9"/>
      <c r="E10" s="10">
        <v>13.5</v>
      </c>
      <c r="F10" s="33">
        <f t="shared" si="0"/>
        <v>6264</v>
      </c>
      <c r="G10" s="15"/>
      <c r="H10" s="16"/>
      <c r="I10" s="17"/>
      <c r="J10" s="18"/>
      <c r="P10" s="86">
        <v>45613</v>
      </c>
      <c r="Q10" s="87" t="s">
        <v>39</v>
      </c>
      <c r="R10" s="86">
        <v>45703</v>
      </c>
      <c r="S10" s="87" t="s">
        <v>35</v>
      </c>
      <c r="T10" s="88">
        <v>592</v>
      </c>
      <c r="U10" s="87" t="s">
        <v>40</v>
      </c>
      <c r="V10" s="87" t="s">
        <v>37</v>
      </c>
      <c r="W10" s="89">
        <v>120</v>
      </c>
      <c r="X10" s="87" t="s">
        <v>41</v>
      </c>
      <c r="Y10" s="90">
        <v>615</v>
      </c>
      <c r="Z10" s="91">
        <v>73800</v>
      </c>
      <c r="AA10" s="92"/>
      <c r="AB10" s="91">
        <v>73800</v>
      </c>
      <c r="AC10" t="s">
        <v>38</v>
      </c>
    </row>
    <row r="11" spans="2:29" x14ac:dyDescent="0.25">
      <c r="B11" s="7">
        <v>45634</v>
      </c>
      <c r="C11" s="8">
        <v>474.5</v>
      </c>
      <c r="D11" s="9"/>
      <c r="E11" s="10">
        <v>13.5</v>
      </c>
      <c r="F11" s="33">
        <f t="shared" si="0"/>
        <v>6405.75</v>
      </c>
      <c r="G11" s="19"/>
      <c r="H11" s="16"/>
      <c r="I11" s="17"/>
      <c r="J11" s="18"/>
      <c r="P11" s="93">
        <v>45647</v>
      </c>
      <c r="Q11" s="94" t="s">
        <v>54</v>
      </c>
      <c r="R11" s="93">
        <v>45692</v>
      </c>
      <c r="S11" s="94" t="s">
        <v>35</v>
      </c>
      <c r="T11" s="95">
        <v>693</v>
      </c>
      <c r="U11" s="94" t="s">
        <v>36</v>
      </c>
      <c r="V11" s="94" t="s">
        <v>37</v>
      </c>
      <c r="W11" s="96">
        <v>105</v>
      </c>
      <c r="X11" s="96" t="s">
        <v>41</v>
      </c>
      <c r="Y11" s="97">
        <v>615</v>
      </c>
      <c r="Z11" s="98">
        <v>64575</v>
      </c>
      <c r="AA11" s="99"/>
      <c r="AB11" s="98">
        <v>64575</v>
      </c>
      <c r="AC11" t="s">
        <v>38</v>
      </c>
    </row>
    <row r="12" spans="2:29" x14ac:dyDescent="0.25">
      <c r="B12" s="7">
        <v>45635</v>
      </c>
      <c r="C12" s="8">
        <v>451</v>
      </c>
      <c r="D12" s="9"/>
      <c r="E12" s="10">
        <v>13.5</v>
      </c>
      <c r="F12" s="33">
        <f t="shared" si="0"/>
        <v>6088.5</v>
      </c>
      <c r="G12" s="19"/>
      <c r="H12" s="16"/>
      <c r="I12" s="17"/>
      <c r="J12" s="18"/>
      <c r="P12" s="71">
        <v>45653</v>
      </c>
      <c r="Q12" s="72" t="s">
        <v>55</v>
      </c>
      <c r="R12" s="71">
        <v>45668</v>
      </c>
      <c r="S12" s="72" t="s">
        <v>35</v>
      </c>
      <c r="T12" s="73">
        <v>743</v>
      </c>
      <c r="U12" s="72" t="s">
        <v>36</v>
      </c>
      <c r="V12" s="72" t="s">
        <v>37</v>
      </c>
      <c r="W12" s="74">
        <v>75</v>
      </c>
      <c r="X12" s="72" t="s">
        <v>41</v>
      </c>
      <c r="Y12" s="75">
        <v>615</v>
      </c>
      <c r="Z12" s="76">
        <v>46125</v>
      </c>
      <c r="AA12" s="76"/>
      <c r="AB12" s="76">
        <v>46125</v>
      </c>
      <c r="AC12" t="s">
        <v>38</v>
      </c>
    </row>
    <row r="13" spans="2:29" x14ac:dyDescent="0.25">
      <c r="B13" s="7">
        <v>45636</v>
      </c>
      <c r="C13" s="8">
        <v>450</v>
      </c>
      <c r="D13" s="9"/>
      <c r="E13" s="10">
        <v>13.5</v>
      </c>
      <c r="F13" s="33">
        <f t="shared" si="0"/>
        <v>6075</v>
      </c>
      <c r="G13" s="19"/>
      <c r="H13" s="16"/>
      <c r="I13" s="17"/>
      <c r="J13" s="18"/>
      <c r="P13" s="52">
        <v>45576</v>
      </c>
      <c r="Q13" s="53"/>
      <c r="R13" s="52">
        <v>45672</v>
      </c>
      <c r="S13" s="53"/>
      <c r="T13" s="53"/>
      <c r="U13" s="53"/>
      <c r="V13" s="53" t="s">
        <v>42</v>
      </c>
      <c r="W13" s="53"/>
      <c r="X13" s="53"/>
      <c r="Y13" s="53"/>
      <c r="Z13" s="53"/>
      <c r="AA13" s="53"/>
      <c r="AB13" s="54">
        <v>-276750</v>
      </c>
      <c r="AC13" t="s">
        <v>56</v>
      </c>
    </row>
    <row r="14" spans="2:29" x14ac:dyDescent="0.25">
      <c r="B14" s="7">
        <v>45637</v>
      </c>
      <c r="C14" s="8">
        <v>468</v>
      </c>
      <c r="D14" s="9"/>
      <c r="E14" s="10">
        <v>13.5</v>
      </c>
      <c r="F14" s="33">
        <f t="shared" si="0"/>
        <v>6318</v>
      </c>
      <c r="G14" s="19"/>
      <c r="H14" s="16"/>
      <c r="I14" s="17"/>
      <c r="J14" s="18"/>
    </row>
    <row r="15" spans="2:29" x14ac:dyDescent="0.25">
      <c r="B15" s="7">
        <v>45638</v>
      </c>
      <c r="C15" s="8">
        <v>453</v>
      </c>
      <c r="D15" s="9"/>
      <c r="E15" s="10">
        <v>13.5</v>
      </c>
      <c r="F15" s="33">
        <f t="shared" si="0"/>
        <v>6115.5</v>
      </c>
      <c r="G15" s="19"/>
      <c r="H15" s="16"/>
      <c r="I15" s="17"/>
      <c r="J15" s="18"/>
    </row>
    <row r="16" spans="2:29" x14ac:dyDescent="0.25">
      <c r="B16" s="7">
        <v>45639</v>
      </c>
      <c r="C16" s="8">
        <v>470</v>
      </c>
      <c r="D16" s="9"/>
      <c r="E16" s="10">
        <v>13.5</v>
      </c>
      <c r="F16" s="33">
        <f t="shared" si="0"/>
        <v>6345</v>
      </c>
      <c r="G16" s="19"/>
      <c r="H16" s="16"/>
      <c r="I16" s="17"/>
      <c r="J16" s="18"/>
    </row>
    <row r="17" spans="2:22" x14ac:dyDescent="0.25">
      <c r="B17" s="7">
        <v>45640</v>
      </c>
      <c r="C17" s="8">
        <v>447.5</v>
      </c>
      <c r="D17" s="9"/>
      <c r="E17" s="10">
        <v>13.5</v>
      </c>
      <c r="F17" s="33">
        <f t="shared" si="0"/>
        <v>6041.25</v>
      </c>
      <c r="G17" s="19"/>
      <c r="H17" s="16"/>
      <c r="I17" s="17"/>
      <c r="J17" s="18"/>
      <c r="V17" t="s">
        <v>70</v>
      </c>
    </row>
    <row r="18" spans="2:22" x14ac:dyDescent="0.25">
      <c r="B18" s="7">
        <v>45641</v>
      </c>
      <c r="C18" s="8">
        <v>444</v>
      </c>
      <c r="D18" s="9"/>
      <c r="E18" s="10">
        <v>13.5</v>
      </c>
      <c r="F18" s="33">
        <f t="shared" si="0"/>
        <v>5994</v>
      </c>
      <c r="G18" s="19"/>
      <c r="H18" s="16"/>
      <c r="I18" s="17"/>
      <c r="J18" s="18"/>
      <c r="V18" t="s">
        <v>71</v>
      </c>
    </row>
    <row r="19" spans="2:22" x14ac:dyDescent="0.25">
      <c r="B19" s="7">
        <v>45642</v>
      </c>
      <c r="C19" s="8">
        <v>461</v>
      </c>
      <c r="D19" s="9"/>
      <c r="E19" s="10">
        <v>13.5</v>
      </c>
      <c r="F19" s="33">
        <f t="shared" si="0"/>
        <v>6223.5</v>
      </c>
      <c r="G19" s="19"/>
      <c r="H19" s="16"/>
      <c r="I19" s="17"/>
      <c r="J19" s="18"/>
    </row>
    <row r="20" spans="2:22" x14ac:dyDescent="0.25">
      <c r="B20" s="7">
        <v>45643</v>
      </c>
      <c r="C20" s="8">
        <v>456</v>
      </c>
      <c r="D20" s="9"/>
      <c r="E20" s="10">
        <v>13.5</v>
      </c>
      <c r="F20" s="33">
        <f t="shared" si="0"/>
        <v>6156</v>
      </c>
      <c r="G20" s="19"/>
      <c r="H20" s="16"/>
      <c r="I20" s="17"/>
      <c r="J20" s="18"/>
    </row>
    <row r="21" spans="2:22" x14ac:dyDescent="0.25">
      <c r="B21" s="7">
        <v>45644</v>
      </c>
      <c r="C21" s="8">
        <v>454</v>
      </c>
      <c r="D21" s="9"/>
      <c r="E21" s="10">
        <v>13.5</v>
      </c>
      <c r="F21" s="33">
        <f t="shared" si="0"/>
        <v>6129</v>
      </c>
      <c r="G21" s="19"/>
      <c r="H21" s="16"/>
      <c r="I21" s="17"/>
      <c r="J21" s="18"/>
    </row>
    <row r="22" spans="2:22" x14ac:dyDescent="0.25">
      <c r="B22" s="7">
        <v>45645</v>
      </c>
      <c r="C22" s="8">
        <v>477</v>
      </c>
      <c r="D22" s="9"/>
      <c r="E22" s="10">
        <v>13.5</v>
      </c>
      <c r="F22" s="33">
        <f t="shared" si="0"/>
        <v>6439.5</v>
      </c>
      <c r="G22" s="19"/>
      <c r="H22" s="16"/>
      <c r="I22" s="17"/>
      <c r="J22" s="18"/>
    </row>
    <row r="23" spans="2:22" x14ac:dyDescent="0.25">
      <c r="B23" s="7">
        <v>45646</v>
      </c>
      <c r="C23" s="8">
        <v>480</v>
      </c>
      <c r="D23" s="9"/>
      <c r="E23" s="10">
        <v>13.5</v>
      </c>
      <c r="F23" s="33">
        <f t="shared" si="0"/>
        <v>6480</v>
      </c>
      <c r="G23" s="19"/>
      <c r="H23" s="16"/>
      <c r="I23" s="17"/>
      <c r="J23" s="18"/>
    </row>
    <row r="24" spans="2:22" x14ac:dyDescent="0.25">
      <c r="B24" s="7">
        <v>45647</v>
      </c>
      <c r="C24" s="8">
        <v>460.5</v>
      </c>
      <c r="D24" s="9"/>
      <c r="E24" s="10">
        <v>13.5</v>
      </c>
      <c r="F24" s="33">
        <f t="shared" si="0"/>
        <v>6216.75</v>
      </c>
      <c r="G24" s="19"/>
      <c r="H24" s="16"/>
      <c r="I24" s="17"/>
      <c r="J24" s="18"/>
    </row>
    <row r="25" spans="2:22" x14ac:dyDescent="0.25">
      <c r="B25" s="7">
        <v>45648</v>
      </c>
      <c r="C25" s="8">
        <v>463</v>
      </c>
      <c r="D25" s="9"/>
      <c r="E25" s="10">
        <v>13.5</v>
      </c>
      <c r="F25" s="33">
        <f t="shared" si="0"/>
        <v>6250.5</v>
      </c>
      <c r="G25" s="19"/>
      <c r="H25" s="16"/>
      <c r="I25" s="17"/>
      <c r="J25" s="18"/>
    </row>
    <row r="26" spans="2:22" x14ac:dyDescent="0.25">
      <c r="B26" s="7">
        <v>45649</v>
      </c>
      <c r="C26" s="8">
        <v>456</v>
      </c>
      <c r="D26" s="9"/>
      <c r="E26" s="10">
        <v>13.5</v>
      </c>
      <c r="F26" s="33">
        <f t="shared" si="0"/>
        <v>6156</v>
      </c>
      <c r="G26" s="19"/>
      <c r="H26" s="16"/>
      <c r="I26" s="17"/>
      <c r="J26" s="18"/>
    </row>
    <row r="27" spans="2:22" x14ac:dyDescent="0.25">
      <c r="B27" s="7">
        <v>45650</v>
      </c>
      <c r="C27" s="8">
        <v>473</v>
      </c>
      <c r="D27" s="9"/>
      <c r="E27" s="10">
        <v>13.5</v>
      </c>
      <c r="F27" s="33">
        <f t="shared" si="0"/>
        <v>6385.5</v>
      </c>
      <c r="G27" s="19"/>
      <c r="H27" s="16"/>
      <c r="I27" s="17"/>
      <c r="J27" s="18"/>
      <c r="M27" s="17"/>
      <c r="N27" s="40"/>
    </row>
    <row r="28" spans="2:22" x14ac:dyDescent="0.25">
      <c r="B28" s="7">
        <v>45651</v>
      </c>
      <c r="C28" s="8">
        <v>483</v>
      </c>
      <c r="D28" s="9"/>
      <c r="E28" s="10">
        <v>13.5</v>
      </c>
      <c r="F28" s="33">
        <f t="shared" si="0"/>
        <v>6520.5</v>
      </c>
      <c r="G28" s="19"/>
      <c r="H28" s="16"/>
      <c r="I28" s="17"/>
      <c r="J28" s="18"/>
      <c r="M28" s="17"/>
      <c r="N28" s="40"/>
    </row>
    <row r="29" spans="2:22" x14ac:dyDescent="0.25">
      <c r="B29" s="7">
        <v>45652</v>
      </c>
      <c r="C29" s="8">
        <v>477.5</v>
      </c>
      <c r="D29" s="9"/>
      <c r="E29" s="10">
        <v>13.5</v>
      </c>
      <c r="F29" s="33">
        <f t="shared" si="0"/>
        <v>6446.25</v>
      </c>
      <c r="G29" s="19"/>
      <c r="H29" s="16"/>
      <c r="I29" s="17"/>
      <c r="J29" s="18"/>
      <c r="M29" s="17"/>
      <c r="N29" s="40"/>
    </row>
    <row r="30" spans="2:22" x14ac:dyDescent="0.25">
      <c r="B30" s="7">
        <v>45653</v>
      </c>
      <c r="C30" s="8">
        <v>487</v>
      </c>
      <c r="D30" s="9"/>
      <c r="E30" s="10">
        <v>13.5</v>
      </c>
      <c r="F30" s="33">
        <f t="shared" si="0"/>
        <v>6574.5</v>
      </c>
      <c r="G30" s="19"/>
      <c r="H30" s="16"/>
      <c r="I30" s="17"/>
      <c r="J30" s="18"/>
      <c r="M30" s="17"/>
      <c r="N30" s="40"/>
    </row>
    <row r="31" spans="2:22" x14ac:dyDescent="0.25">
      <c r="B31" s="7">
        <v>45654</v>
      </c>
      <c r="C31" s="8">
        <v>491</v>
      </c>
      <c r="D31" s="9"/>
      <c r="E31" s="10">
        <v>13.5</v>
      </c>
      <c r="F31" s="33">
        <f t="shared" si="0"/>
        <v>6628.5</v>
      </c>
      <c r="G31" s="19"/>
      <c r="H31" s="16"/>
      <c r="I31" s="17"/>
      <c r="J31" s="18"/>
      <c r="M31" s="17"/>
      <c r="N31" s="40"/>
    </row>
    <row r="32" spans="2:22" x14ac:dyDescent="0.25">
      <c r="B32" s="7">
        <v>45655</v>
      </c>
      <c r="C32" s="8">
        <v>473</v>
      </c>
      <c r="D32" s="9"/>
      <c r="E32" s="10">
        <v>13.5</v>
      </c>
      <c r="F32" s="33">
        <f t="shared" si="0"/>
        <v>6385.5</v>
      </c>
      <c r="G32" s="19"/>
      <c r="H32" s="16"/>
      <c r="I32" s="17"/>
      <c r="J32" s="18"/>
      <c r="M32" s="17"/>
      <c r="N32" s="40"/>
    </row>
    <row r="33" spans="2:14" x14ac:dyDescent="0.25">
      <c r="B33" s="7">
        <v>45656</v>
      </c>
      <c r="C33" s="8">
        <v>482</v>
      </c>
      <c r="D33" s="9"/>
      <c r="E33" s="10">
        <v>13.5</v>
      </c>
      <c r="F33" s="33">
        <f t="shared" si="0"/>
        <v>6507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45657</v>
      </c>
      <c r="C34" s="35">
        <v>479</v>
      </c>
      <c r="D34" s="36"/>
      <c r="E34" s="37">
        <v>13.5</v>
      </c>
      <c r="F34" s="38">
        <f t="shared" si="0"/>
        <v>6466.5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14458</v>
      </c>
      <c r="D35" s="43">
        <f>SUM(D4:D34)</f>
        <v>0</v>
      </c>
      <c r="E35" s="44"/>
      <c r="F35" s="45" t="s">
        <v>4</v>
      </c>
      <c r="G35" s="24"/>
      <c r="H35" s="190" t="s">
        <v>11</v>
      </c>
      <c r="I35" s="190"/>
      <c r="J35" s="25">
        <f>SUM(J4:J34)</f>
        <v>287258.32224500005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91" t="s">
        <v>13</v>
      </c>
      <c r="I36" s="191"/>
      <c r="J36" s="18">
        <f>F36+F37</f>
        <v>195183</v>
      </c>
      <c r="L36" s="31">
        <f>J36-J4-J5-J6</f>
        <v>192159.29700000002</v>
      </c>
      <c r="M36" s="31"/>
      <c r="N36" s="31">
        <f>L36-M36</f>
        <v>192159.29700000002</v>
      </c>
    </row>
    <row r="37" spans="2:14" x14ac:dyDescent="0.25">
      <c r="B37" s="26" t="s">
        <v>14</v>
      </c>
      <c r="C37" s="30">
        <f>C35</f>
        <v>14458</v>
      </c>
      <c r="D37" s="9">
        <f>D35/1.03</f>
        <v>0</v>
      </c>
      <c r="E37" s="10"/>
      <c r="F37" s="33">
        <f>SUM(F4:F36)</f>
        <v>195183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92" t="s">
        <v>16</v>
      </c>
      <c r="C39" s="193"/>
      <c r="D39" s="27"/>
      <c r="E39" s="37"/>
      <c r="F39" s="38"/>
      <c r="G39" s="28"/>
      <c r="H39" s="194" t="s">
        <v>17</v>
      </c>
      <c r="I39" s="194"/>
      <c r="J39" s="29">
        <f>J36+J37+J38-J35</f>
        <v>-92075.322245000047</v>
      </c>
      <c r="M39" s="17"/>
      <c r="N39" s="40">
        <f>J39+N34</f>
        <v>-92075.322245000047</v>
      </c>
    </row>
    <row r="40" spans="2:14" ht="15.75" thickBot="1" x14ac:dyDescent="0.3">
      <c r="B40" s="184"/>
      <c r="C40" s="185"/>
      <c r="D40" s="185"/>
      <c r="E40" s="185"/>
      <c r="F40" s="185"/>
      <c r="G40" s="185"/>
      <c r="H40" s="185"/>
      <c r="I40" s="185"/>
      <c r="J40" s="186"/>
      <c r="M40" s="17" t="s">
        <v>25</v>
      </c>
      <c r="N40" s="40"/>
    </row>
    <row r="41" spans="2:14" ht="15.75" thickBot="1" x14ac:dyDescent="0.3">
      <c r="B41" s="184"/>
      <c r="C41" s="185"/>
      <c r="D41" s="185"/>
      <c r="E41" s="185"/>
      <c r="F41" s="185"/>
      <c r="G41" s="185"/>
      <c r="H41" s="185"/>
      <c r="I41" s="185"/>
      <c r="J41" s="186"/>
      <c r="M41" s="17" t="s">
        <v>32</v>
      </c>
      <c r="N41" s="40">
        <f>N40+N39</f>
        <v>-92075.322245000047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60" orientation="landscape" verticalDpi="0" r:id="rId1"/>
  <colBreaks count="1" manualBreakCount="1">
    <brk id="28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G8" sqref="G8:J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3.5703125" bestFit="1" customWidth="1"/>
    <col min="21" max="21" width="6.42578125" bestFit="1" customWidth="1"/>
    <col min="22" max="22" width="20.85546875" bestFit="1" customWidth="1"/>
    <col min="23" max="23" width="8" bestFit="1" customWidth="1"/>
    <col min="24" max="24" width="5" bestFit="1" customWidth="1"/>
    <col min="25" max="25" width="9.7109375" bestFit="1" customWidth="1"/>
    <col min="26" max="26" width="10.285156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7" t="s">
        <v>33</v>
      </c>
      <c r="C2" s="188"/>
      <c r="D2" s="188"/>
      <c r="E2" s="188"/>
      <c r="F2" s="188"/>
      <c r="G2" s="188"/>
      <c r="H2" s="188"/>
      <c r="I2" s="188"/>
      <c r="J2" s="18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-1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07">
        <v>45685</v>
      </c>
      <c r="Q3" s="102" t="s">
        <v>45</v>
      </c>
      <c r="R3" s="107">
        <v>45685</v>
      </c>
      <c r="S3" s="102" t="s">
        <v>58</v>
      </c>
      <c r="T3" s="101">
        <v>49</v>
      </c>
      <c r="U3" s="102" t="s">
        <v>36</v>
      </c>
      <c r="V3" s="102" t="s">
        <v>59</v>
      </c>
      <c r="W3" s="100">
        <v>200</v>
      </c>
      <c r="X3" s="102" t="s">
        <v>41</v>
      </c>
      <c r="Y3" s="106">
        <v>625</v>
      </c>
      <c r="Z3" s="105">
        <v>125000</v>
      </c>
      <c r="AA3" s="103"/>
      <c r="AB3" s="105">
        <v>125000</v>
      </c>
      <c r="AC3" s="108" t="s">
        <v>60</v>
      </c>
    </row>
    <row r="4" spans="2:29" x14ac:dyDescent="0.25">
      <c r="B4" s="7">
        <v>45658</v>
      </c>
      <c r="C4" s="8">
        <v>462</v>
      </c>
      <c r="D4" s="9"/>
      <c r="E4" s="10">
        <v>15.5</v>
      </c>
      <c r="F4" s="33">
        <f>E4*C4</f>
        <v>7161</v>
      </c>
      <c r="G4" s="11"/>
      <c r="H4" s="12" t="s">
        <v>6</v>
      </c>
      <c r="I4" s="13">
        <v>0.01</v>
      </c>
      <c r="J4" s="14">
        <f>(F36+F37)*I4</f>
        <v>2216.4225000000001</v>
      </c>
      <c r="L4" s="110"/>
      <c r="M4" s="112"/>
      <c r="N4" s="31"/>
      <c r="P4" s="104">
        <v>45679</v>
      </c>
      <c r="Q4" s="52"/>
      <c r="R4" s="53"/>
      <c r="S4" s="52"/>
      <c r="T4" s="53"/>
      <c r="U4" s="53"/>
      <c r="V4" s="53" t="s">
        <v>57</v>
      </c>
      <c r="W4" s="53"/>
      <c r="X4" s="53"/>
      <c r="Y4" s="53"/>
      <c r="Z4" s="53"/>
      <c r="AA4" s="53"/>
      <c r="AB4" s="54">
        <v>-125000</v>
      </c>
    </row>
    <row r="5" spans="2:29" x14ac:dyDescent="0.25">
      <c r="B5" s="7">
        <v>45659</v>
      </c>
      <c r="C5" s="8">
        <v>453</v>
      </c>
      <c r="D5" s="9"/>
      <c r="E5" s="10">
        <v>15.5</v>
      </c>
      <c r="F5" s="33">
        <f t="shared" ref="F5:F34" si="0">E5*C5</f>
        <v>7021.5</v>
      </c>
      <c r="G5" s="11"/>
      <c r="H5" s="12" t="s">
        <v>7</v>
      </c>
      <c r="I5" s="13">
        <v>1E-3</v>
      </c>
      <c r="J5" s="14">
        <f>(F36+F37-J4-J6)*I5</f>
        <v>215.0243475</v>
      </c>
      <c r="L5" s="110"/>
      <c r="M5" s="112"/>
      <c r="N5" s="31"/>
      <c r="P5" s="123">
        <v>45734</v>
      </c>
      <c r="Q5" s="118" t="s">
        <v>66</v>
      </c>
      <c r="R5" s="123">
        <v>45716</v>
      </c>
      <c r="S5" s="118" t="s">
        <v>35</v>
      </c>
      <c r="T5" s="117">
        <v>75</v>
      </c>
      <c r="U5" s="118" t="s">
        <v>36</v>
      </c>
      <c r="V5" s="118" t="s">
        <v>59</v>
      </c>
      <c r="W5" s="116">
        <v>200</v>
      </c>
      <c r="X5" s="118" t="s">
        <v>41</v>
      </c>
      <c r="Y5" s="122">
        <v>630</v>
      </c>
      <c r="Z5" s="120">
        <v>126000</v>
      </c>
      <c r="AA5" s="119"/>
      <c r="AB5" s="120">
        <v>126000</v>
      </c>
      <c r="AC5" s="124" t="s">
        <v>67</v>
      </c>
    </row>
    <row r="6" spans="2:29" x14ac:dyDescent="0.25">
      <c r="B6" s="7">
        <v>45660</v>
      </c>
      <c r="C6" s="8">
        <v>487</v>
      </c>
      <c r="D6" s="9"/>
      <c r="E6" s="10">
        <v>15.5</v>
      </c>
      <c r="F6" s="33">
        <f t="shared" si="0"/>
        <v>7548.5</v>
      </c>
      <c r="G6" s="11"/>
      <c r="H6" s="12" t="s">
        <v>8</v>
      </c>
      <c r="I6" s="13"/>
      <c r="J6" s="14">
        <v>4401.4799999999996</v>
      </c>
      <c r="L6" s="110"/>
      <c r="M6" s="112"/>
      <c r="N6" s="31"/>
      <c r="P6" s="104">
        <v>45726</v>
      </c>
      <c r="Q6" s="52"/>
      <c r="R6" s="53"/>
      <c r="S6" s="52"/>
      <c r="T6" s="53"/>
      <c r="U6" s="53"/>
      <c r="V6" s="53" t="s">
        <v>63</v>
      </c>
      <c r="W6" s="53"/>
      <c r="X6" s="53"/>
      <c r="Y6" s="53"/>
      <c r="Z6" s="53"/>
      <c r="AA6" s="53"/>
      <c r="AB6" s="54">
        <v>-53500</v>
      </c>
    </row>
    <row r="7" spans="2:29" x14ac:dyDescent="0.25">
      <c r="B7" s="7">
        <v>45661</v>
      </c>
      <c r="C7" s="8">
        <v>494.5</v>
      </c>
      <c r="D7" s="9"/>
      <c r="E7" s="10">
        <v>15.5</v>
      </c>
      <c r="F7" s="33">
        <f t="shared" si="0"/>
        <v>7664.75</v>
      </c>
      <c r="G7" s="11"/>
      <c r="H7" s="12" t="s">
        <v>9</v>
      </c>
      <c r="I7" s="13"/>
      <c r="J7" s="14">
        <f>'ARALIK 2024'!J39*-1</f>
        <v>92075.322245000047</v>
      </c>
      <c r="L7" s="110"/>
      <c r="M7" s="112"/>
      <c r="N7" s="31"/>
      <c r="P7" s="104">
        <v>45726</v>
      </c>
      <c r="Q7" s="52"/>
      <c r="R7" s="53"/>
      <c r="S7" s="52"/>
      <c r="T7" s="53"/>
      <c r="U7" s="53"/>
      <c r="V7" s="53" t="s">
        <v>64</v>
      </c>
      <c r="W7" s="53"/>
      <c r="X7" s="53"/>
      <c r="Y7" s="53"/>
      <c r="Z7" s="53"/>
      <c r="AA7" s="53"/>
      <c r="AB7" s="54">
        <v>-51715</v>
      </c>
    </row>
    <row r="8" spans="2:29" x14ac:dyDescent="0.25">
      <c r="B8" s="7">
        <v>45662</v>
      </c>
      <c r="C8" s="8">
        <v>462.5</v>
      </c>
      <c r="D8" s="9"/>
      <c r="E8" s="10">
        <v>15.5</v>
      </c>
      <c r="F8" s="33">
        <f t="shared" si="0"/>
        <v>7168.75</v>
      </c>
      <c r="G8" s="15">
        <v>45659</v>
      </c>
      <c r="H8" s="16" t="s">
        <v>61</v>
      </c>
      <c r="I8" s="17"/>
      <c r="J8" s="18">
        <v>1260</v>
      </c>
      <c r="L8" s="110"/>
      <c r="M8" s="112"/>
      <c r="N8" s="31"/>
      <c r="P8" s="104">
        <v>45726</v>
      </c>
      <c r="Q8" s="52"/>
      <c r="R8" s="53"/>
      <c r="S8" s="52"/>
      <c r="T8" s="53"/>
      <c r="U8" s="53"/>
      <c r="V8" s="53" t="s">
        <v>65</v>
      </c>
      <c r="W8" s="53"/>
      <c r="X8" s="53"/>
      <c r="Y8" s="53"/>
      <c r="Z8" s="53"/>
      <c r="AA8" s="53"/>
      <c r="AB8" s="54">
        <v>-20786</v>
      </c>
    </row>
    <row r="9" spans="2:29" x14ac:dyDescent="0.25">
      <c r="B9" s="7">
        <v>45663</v>
      </c>
      <c r="C9" s="8">
        <v>482.5</v>
      </c>
      <c r="D9" s="9"/>
      <c r="E9" s="10">
        <v>15.5</v>
      </c>
      <c r="F9" s="33">
        <f t="shared" si="0"/>
        <v>7478.75</v>
      </c>
      <c r="G9" s="15">
        <v>45723</v>
      </c>
      <c r="H9" s="16" t="s">
        <v>62</v>
      </c>
      <c r="I9" s="17"/>
      <c r="J9" s="18">
        <v>100000</v>
      </c>
      <c r="L9" s="110"/>
      <c r="M9" s="112"/>
      <c r="N9" s="31"/>
    </row>
    <row r="10" spans="2:29" x14ac:dyDescent="0.25">
      <c r="B10" s="7">
        <v>45664</v>
      </c>
      <c r="C10" s="8">
        <v>467</v>
      </c>
      <c r="D10" s="9"/>
      <c r="E10" s="10">
        <v>15.5</v>
      </c>
      <c r="F10" s="33">
        <f t="shared" si="0"/>
        <v>7238.5</v>
      </c>
      <c r="G10" s="15">
        <v>45727</v>
      </c>
      <c r="H10" s="16" t="s">
        <v>44</v>
      </c>
      <c r="I10" s="17"/>
      <c r="J10" s="18">
        <v>21467.38</v>
      </c>
      <c r="L10" s="110"/>
      <c r="M10" s="112"/>
      <c r="N10" s="31"/>
    </row>
    <row r="11" spans="2:29" x14ac:dyDescent="0.25">
      <c r="B11" s="7">
        <v>45665</v>
      </c>
      <c r="C11" s="8">
        <v>477</v>
      </c>
      <c r="D11" s="9"/>
      <c r="E11" s="10">
        <v>15.5</v>
      </c>
      <c r="F11" s="33">
        <f t="shared" si="0"/>
        <v>7393.5</v>
      </c>
      <c r="G11" s="19"/>
      <c r="H11" s="16"/>
      <c r="I11" s="17"/>
      <c r="J11" s="18"/>
      <c r="L11" s="110"/>
      <c r="M11" s="112"/>
      <c r="N11" s="31"/>
    </row>
    <row r="12" spans="2:29" x14ac:dyDescent="0.25">
      <c r="B12" s="7">
        <v>45666</v>
      </c>
      <c r="C12" s="113">
        <v>476</v>
      </c>
      <c r="D12" s="9"/>
      <c r="E12" s="10">
        <v>15.5</v>
      </c>
      <c r="F12" s="33">
        <f t="shared" si="0"/>
        <v>7378</v>
      </c>
      <c r="G12" s="19"/>
      <c r="H12" s="16"/>
      <c r="I12" s="17"/>
      <c r="J12" s="18"/>
      <c r="L12" s="110"/>
      <c r="M12" s="112"/>
      <c r="N12" s="31"/>
    </row>
    <row r="13" spans="2:29" x14ac:dyDescent="0.25">
      <c r="B13" s="7">
        <v>45667</v>
      </c>
      <c r="C13" s="8">
        <v>462</v>
      </c>
      <c r="D13" s="9"/>
      <c r="E13" s="10">
        <v>15.5</v>
      </c>
      <c r="F13" s="33">
        <f t="shared" si="0"/>
        <v>7161</v>
      </c>
      <c r="G13" s="19"/>
      <c r="H13" s="16"/>
      <c r="I13" s="17"/>
      <c r="J13" s="18"/>
      <c r="L13" s="110"/>
      <c r="M13" s="112"/>
      <c r="N13" s="31"/>
    </row>
    <row r="14" spans="2:29" x14ac:dyDescent="0.25">
      <c r="B14" s="7">
        <v>45668</v>
      </c>
      <c r="C14" s="8">
        <v>471</v>
      </c>
      <c r="D14" s="9"/>
      <c r="E14" s="10">
        <v>15.5</v>
      </c>
      <c r="F14" s="33">
        <f t="shared" si="0"/>
        <v>7300.5</v>
      </c>
      <c r="G14" s="19"/>
      <c r="H14" s="16"/>
      <c r="I14" s="17"/>
      <c r="J14" s="18"/>
      <c r="L14" s="110"/>
      <c r="M14" s="112"/>
      <c r="N14" s="31"/>
      <c r="V14" t="s">
        <v>70</v>
      </c>
    </row>
    <row r="15" spans="2:29" x14ac:dyDescent="0.25">
      <c r="B15" s="7">
        <v>45669</v>
      </c>
      <c r="C15" s="8">
        <v>458</v>
      </c>
      <c r="D15" s="9"/>
      <c r="E15" s="10">
        <v>15.5</v>
      </c>
      <c r="F15" s="33">
        <f t="shared" si="0"/>
        <v>7099</v>
      </c>
      <c r="G15" s="19"/>
      <c r="H15" s="16"/>
      <c r="I15" s="17"/>
      <c r="J15" s="18"/>
      <c r="L15" s="110"/>
      <c r="M15" s="112"/>
      <c r="N15" s="31"/>
      <c r="V15" t="s">
        <v>71</v>
      </c>
    </row>
    <row r="16" spans="2:29" x14ac:dyDescent="0.25">
      <c r="B16" s="7">
        <v>45670</v>
      </c>
      <c r="C16" s="8">
        <v>473.5</v>
      </c>
      <c r="D16" s="9"/>
      <c r="E16" s="10">
        <v>15.5</v>
      </c>
      <c r="F16" s="33">
        <f t="shared" si="0"/>
        <v>7339.25</v>
      </c>
      <c r="G16" s="19"/>
      <c r="H16" s="16"/>
      <c r="I16" s="17"/>
      <c r="J16" s="18"/>
      <c r="L16" s="110"/>
      <c r="M16" s="112"/>
      <c r="N16" s="31"/>
    </row>
    <row r="17" spans="2:14" x14ac:dyDescent="0.25">
      <c r="B17" s="7">
        <v>45671</v>
      </c>
      <c r="C17" s="8">
        <v>467.5</v>
      </c>
      <c r="D17" s="9"/>
      <c r="E17" s="10">
        <v>15.5</v>
      </c>
      <c r="F17" s="33">
        <f t="shared" si="0"/>
        <v>7246.25</v>
      </c>
      <c r="G17" s="19"/>
      <c r="H17" s="16"/>
      <c r="I17" s="17"/>
      <c r="J17" s="18"/>
      <c r="L17" s="110"/>
      <c r="M17" s="112"/>
      <c r="N17" s="31"/>
    </row>
    <row r="18" spans="2:14" x14ac:dyDescent="0.25">
      <c r="B18" s="7">
        <v>45672</v>
      </c>
      <c r="C18" s="8">
        <v>469</v>
      </c>
      <c r="D18" s="9"/>
      <c r="E18" s="10">
        <v>15.5</v>
      </c>
      <c r="F18" s="33">
        <f t="shared" si="0"/>
        <v>7269.5</v>
      </c>
      <c r="G18" s="19"/>
      <c r="H18" s="16"/>
      <c r="I18" s="17"/>
      <c r="J18" s="18"/>
      <c r="L18" s="110"/>
      <c r="M18" s="112"/>
      <c r="N18" s="31"/>
    </row>
    <row r="19" spans="2:14" x14ac:dyDescent="0.25">
      <c r="B19" s="7">
        <v>45673</v>
      </c>
      <c r="C19" s="8">
        <v>468</v>
      </c>
      <c r="D19" s="9"/>
      <c r="E19" s="10">
        <v>15.5</v>
      </c>
      <c r="F19" s="33">
        <f t="shared" si="0"/>
        <v>7254</v>
      </c>
      <c r="G19" s="19"/>
      <c r="H19" s="16"/>
      <c r="I19" s="17"/>
      <c r="J19" s="18"/>
      <c r="L19" s="110"/>
      <c r="M19" s="112"/>
      <c r="N19" s="31"/>
    </row>
    <row r="20" spans="2:14" x14ac:dyDescent="0.25">
      <c r="B20" s="7">
        <v>45674</v>
      </c>
      <c r="C20" s="8">
        <v>451</v>
      </c>
      <c r="D20" s="9"/>
      <c r="E20" s="10">
        <v>15.5</v>
      </c>
      <c r="F20" s="33">
        <f t="shared" si="0"/>
        <v>6990.5</v>
      </c>
      <c r="G20" s="19"/>
      <c r="H20" s="16"/>
      <c r="I20" s="17"/>
      <c r="J20" s="18"/>
      <c r="L20" s="110"/>
      <c r="M20" s="112"/>
      <c r="N20" s="31"/>
    </row>
    <row r="21" spans="2:14" x14ac:dyDescent="0.25">
      <c r="B21" s="7">
        <v>45675</v>
      </c>
      <c r="C21" s="8">
        <v>449</v>
      </c>
      <c r="D21" s="9"/>
      <c r="E21" s="10">
        <v>15.5</v>
      </c>
      <c r="F21" s="33">
        <f t="shared" si="0"/>
        <v>6959.5</v>
      </c>
      <c r="G21" s="19"/>
      <c r="H21" s="16"/>
      <c r="I21" s="17"/>
      <c r="J21" s="18"/>
      <c r="L21" s="110"/>
      <c r="M21" s="112"/>
      <c r="N21" s="31"/>
    </row>
    <row r="22" spans="2:14" x14ac:dyDescent="0.25">
      <c r="B22" s="7">
        <v>45676</v>
      </c>
      <c r="C22" s="8">
        <v>465.5</v>
      </c>
      <c r="D22" s="9"/>
      <c r="E22" s="10">
        <v>15.5</v>
      </c>
      <c r="F22" s="33">
        <f t="shared" si="0"/>
        <v>7215.25</v>
      </c>
      <c r="G22" s="19"/>
      <c r="H22" s="16"/>
      <c r="I22" s="17"/>
      <c r="J22" s="18"/>
      <c r="L22" s="110"/>
      <c r="M22" s="112"/>
      <c r="N22" s="31"/>
    </row>
    <row r="23" spans="2:14" x14ac:dyDescent="0.25">
      <c r="B23" s="7">
        <v>45677</v>
      </c>
      <c r="C23" s="8">
        <v>451</v>
      </c>
      <c r="D23" s="9"/>
      <c r="E23" s="10">
        <v>15.5</v>
      </c>
      <c r="F23" s="33">
        <f t="shared" si="0"/>
        <v>6990.5</v>
      </c>
      <c r="G23" s="19"/>
      <c r="H23" s="16"/>
      <c r="I23" s="17"/>
      <c r="J23" s="18"/>
      <c r="L23" s="110"/>
      <c r="M23" s="112"/>
      <c r="N23" s="31"/>
    </row>
    <row r="24" spans="2:14" x14ac:dyDescent="0.25">
      <c r="B24" s="7">
        <v>45678</v>
      </c>
      <c r="C24" s="8">
        <v>424.5</v>
      </c>
      <c r="D24" s="9"/>
      <c r="E24" s="10">
        <v>15.5</v>
      </c>
      <c r="F24" s="33">
        <f t="shared" si="0"/>
        <v>6579.75</v>
      </c>
      <c r="G24" s="19"/>
      <c r="H24" s="16"/>
      <c r="I24" s="17"/>
      <c r="J24" s="18"/>
      <c r="L24" s="110"/>
      <c r="M24" s="112"/>
      <c r="N24" s="31"/>
    </row>
    <row r="25" spans="2:14" x14ac:dyDescent="0.25">
      <c r="B25" s="7">
        <v>45679</v>
      </c>
      <c r="C25" s="8">
        <v>452.5</v>
      </c>
      <c r="D25" s="9"/>
      <c r="E25" s="10">
        <v>15.5</v>
      </c>
      <c r="F25" s="33">
        <f t="shared" si="0"/>
        <v>7013.75</v>
      </c>
      <c r="G25" s="19"/>
      <c r="H25" s="16"/>
      <c r="I25" s="17"/>
      <c r="J25" s="18"/>
      <c r="L25" s="110"/>
      <c r="M25" s="112"/>
      <c r="N25" s="31"/>
    </row>
    <row r="26" spans="2:14" x14ac:dyDescent="0.25">
      <c r="B26" s="7">
        <v>45680</v>
      </c>
      <c r="C26" s="8">
        <v>450</v>
      </c>
      <c r="D26" s="9"/>
      <c r="E26" s="10">
        <v>15.5</v>
      </c>
      <c r="F26" s="33">
        <f t="shared" si="0"/>
        <v>6975</v>
      </c>
      <c r="G26" s="19"/>
      <c r="H26" s="16"/>
      <c r="I26" s="17"/>
      <c r="J26" s="18"/>
      <c r="L26" s="110"/>
      <c r="M26" s="112"/>
      <c r="N26" s="31"/>
    </row>
    <row r="27" spans="2:14" x14ac:dyDescent="0.25">
      <c r="B27" s="7">
        <v>45681</v>
      </c>
      <c r="C27" s="8">
        <v>454.5</v>
      </c>
      <c r="D27" s="9"/>
      <c r="E27" s="10">
        <v>15.5</v>
      </c>
      <c r="F27" s="33">
        <f t="shared" si="0"/>
        <v>7044.75</v>
      </c>
      <c r="G27" s="19"/>
      <c r="H27" s="16"/>
      <c r="I27" s="17"/>
      <c r="J27" s="18"/>
      <c r="L27" s="110"/>
      <c r="M27" s="112"/>
      <c r="N27" s="31"/>
    </row>
    <row r="28" spans="2:14" x14ac:dyDescent="0.25">
      <c r="B28" s="7">
        <v>45682</v>
      </c>
      <c r="C28" s="8">
        <v>441.5</v>
      </c>
      <c r="D28" s="9"/>
      <c r="E28" s="10">
        <v>15.5</v>
      </c>
      <c r="F28" s="33">
        <f t="shared" si="0"/>
        <v>6843.25</v>
      </c>
      <c r="G28" s="19"/>
      <c r="H28" s="16"/>
      <c r="I28" s="17"/>
      <c r="J28" s="18"/>
      <c r="L28" s="110"/>
      <c r="M28" s="112"/>
      <c r="N28" s="31"/>
    </row>
    <row r="29" spans="2:14" x14ac:dyDescent="0.25">
      <c r="B29" s="7">
        <v>45683</v>
      </c>
      <c r="C29" s="8">
        <v>467</v>
      </c>
      <c r="D29" s="9"/>
      <c r="E29" s="10">
        <v>15.5</v>
      </c>
      <c r="F29" s="33">
        <f t="shared" si="0"/>
        <v>7238.5</v>
      </c>
      <c r="G29" s="19"/>
      <c r="H29" s="16"/>
      <c r="I29" s="17"/>
      <c r="J29" s="18"/>
      <c r="L29" s="110"/>
      <c r="M29" s="112"/>
      <c r="N29" s="31"/>
    </row>
    <row r="30" spans="2:14" x14ac:dyDescent="0.25">
      <c r="B30" s="7">
        <v>45684</v>
      </c>
      <c r="C30" s="8">
        <v>453.5</v>
      </c>
      <c r="D30" s="9"/>
      <c r="E30" s="10">
        <v>15.5</v>
      </c>
      <c r="F30" s="33">
        <f t="shared" si="0"/>
        <v>7029.25</v>
      </c>
      <c r="G30" s="19"/>
      <c r="H30" s="16"/>
      <c r="I30" s="17"/>
      <c r="J30" s="18"/>
      <c r="L30" s="110"/>
      <c r="M30" s="112"/>
      <c r="N30" s="31"/>
    </row>
    <row r="31" spans="2:14" x14ac:dyDescent="0.25">
      <c r="B31" s="7">
        <v>45685</v>
      </c>
      <c r="C31" s="8">
        <v>449.5</v>
      </c>
      <c r="D31" s="9"/>
      <c r="E31" s="10">
        <v>15.5</v>
      </c>
      <c r="F31" s="33">
        <f t="shared" si="0"/>
        <v>6967.25</v>
      </c>
      <c r="G31" s="19"/>
      <c r="H31" s="16"/>
      <c r="I31" s="17"/>
      <c r="J31" s="18"/>
      <c r="L31" s="110"/>
      <c r="M31" s="112"/>
      <c r="N31" s="31"/>
    </row>
    <row r="32" spans="2:14" x14ac:dyDescent="0.25">
      <c r="B32" s="7">
        <v>45686</v>
      </c>
      <c r="C32" s="8">
        <v>439</v>
      </c>
      <c r="D32" s="9"/>
      <c r="E32" s="10">
        <v>15.5</v>
      </c>
      <c r="F32" s="33">
        <f t="shared" si="0"/>
        <v>6804.5</v>
      </c>
      <c r="G32" s="19"/>
      <c r="H32" s="16"/>
      <c r="I32" s="17"/>
      <c r="J32" s="18"/>
      <c r="L32" s="110"/>
      <c r="M32" s="112"/>
      <c r="N32" s="31"/>
    </row>
    <row r="33" spans="2:14" x14ac:dyDescent="0.25">
      <c r="B33" s="7">
        <v>45687</v>
      </c>
      <c r="C33" s="8">
        <v>471.5</v>
      </c>
      <c r="D33" s="9"/>
      <c r="E33" s="10">
        <v>15.5</v>
      </c>
      <c r="F33" s="33">
        <f t="shared" si="0"/>
        <v>7308.25</v>
      </c>
      <c r="G33" s="19"/>
      <c r="H33" s="16"/>
      <c r="I33" s="17"/>
      <c r="J33" s="18"/>
      <c r="L33" s="110"/>
      <c r="M33" s="112"/>
      <c r="N33" s="31"/>
    </row>
    <row r="34" spans="2:14" ht="15.75" thickBot="1" x14ac:dyDescent="0.3">
      <c r="B34" s="46">
        <v>45688</v>
      </c>
      <c r="C34" s="47">
        <v>449</v>
      </c>
      <c r="D34" s="48"/>
      <c r="E34" s="10">
        <v>15.5</v>
      </c>
      <c r="F34" s="49">
        <f t="shared" si="0"/>
        <v>6959.5</v>
      </c>
      <c r="G34" s="20"/>
      <c r="H34" s="21"/>
      <c r="I34" s="22"/>
      <c r="J34" s="23"/>
      <c r="L34" s="110"/>
      <c r="M34" s="112"/>
      <c r="N34" s="31"/>
    </row>
    <row r="35" spans="2:14" x14ac:dyDescent="0.25">
      <c r="B35" s="41" t="s">
        <v>10</v>
      </c>
      <c r="C35" s="42">
        <f>SUM(C4:C34)</f>
        <v>14299.5</v>
      </c>
      <c r="D35" s="43">
        <f>SUM(D4:D34)</f>
        <v>0</v>
      </c>
      <c r="E35" s="44"/>
      <c r="F35" s="45" t="s">
        <v>4</v>
      </c>
      <c r="G35" s="50"/>
      <c r="H35" s="190" t="s">
        <v>11</v>
      </c>
      <c r="I35" s="190"/>
      <c r="J35" s="25">
        <f>SUM(J4:J34)</f>
        <v>221635.62909250005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191" t="s">
        <v>13</v>
      </c>
      <c r="I36" s="191"/>
      <c r="J36" s="18">
        <f>F36+F37</f>
        <v>221642.25</v>
      </c>
      <c r="L36" s="31">
        <f>J36-J4-J5-J6</f>
        <v>214809.3231525</v>
      </c>
      <c r="M36" s="31">
        <v>214671.37</v>
      </c>
      <c r="N36" s="31">
        <f>L36-M36</f>
        <v>137.95315250000567</v>
      </c>
    </row>
    <row r="37" spans="2:14" x14ac:dyDescent="0.25">
      <c r="B37" s="26" t="s">
        <v>14</v>
      </c>
      <c r="C37" s="30">
        <f>C35</f>
        <v>14299.5</v>
      </c>
      <c r="D37" s="9">
        <f>D35/1.03</f>
        <v>0</v>
      </c>
      <c r="E37" s="10"/>
      <c r="F37" s="33">
        <f>SUM(F4:F36)</f>
        <v>221642.25</v>
      </c>
      <c r="G37" s="16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4" ht="15.75" thickBot="1" x14ac:dyDescent="0.3">
      <c r="B39" s="192" t="s">
        <v>16</v>
      </c>
      <c r="C39" s="193"/>
      <c r="D39" s="27"/>
      <c r="E39" s="37"/>
      <c r="F39" s="38"/>
      <c r="G39" s="51"/>
      <c r="H39" s="194" t="s">
        <v>17</v>
      </c>
      <c r="I39" s="194"/>
      <c r="J39" s="29">
        <f>J36+J37+J38-J35</f>
        <v>6.6209074999496806</v>
      </c>
      <c r="M39" s="17"/>
      <c r="N39" s="40">
        <f>J39+N34</f>
        <v>6.6209074999496806</v>
      </c>
    </row>
    <row r="40" spans="2:14" ht="15.75" thickBot="1" x14ac:dyDescent="0.3">
      <c r="B40" s="184"/>
      <c r="C40" s="185"/>
      <c r="D40" s="185"/>
      <c r="E40" s="185"/>
      <c r="F40" s="185"/>
      <c r="G40" s="185"/>
      <c r="H40" s="185"/>
      <c r="I40" s="185"/>
      <c r="J40" s="186"/>
      <c r="M40" s="17" t="s">
        <v>25</v>
      </c>
      <c r="N40" s="40">
        <v>-119922.69775499996</v>
      </c>
    </row>
    <row r="41" spans="2:14" ht="15.75" thickBot="1" x14ac:dyDescent="0.3">
      <c r="B41" s="184"/>
      <c r="C41" s="185"/>
      <c r="D41" s="185"/>
      <c r="E41" s="185"/>
      <c r="F41" s="185"/>
      <c r="G41" s="185"/>
      <c r="H41" s="185"/>
      <c r="I41" s="185"/>
      <c r="J41" s="186"/>
      <c r="M41" s="17" t="s">
        <v>32</v>
      </c>
      <c r="N41" s="40">
        <f>N40+N39</f>
        <v>-119916.07684750001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63" orientation="landscape" verticalDpi="0" r:id="rId1"/>
  <colBreaks count="1" manualBreakCount="1">
    <brk id="28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J10" sqref="J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0.85546875" bestFit="1" customWidth="1"/>
    <col min="23" max="23" width="8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7" t="s">
        <v>33</v>
      </c>
      <c r="C2" s="188"/>
      <c r="D2" s="188"/>
      <c r="E2" s="188"/>
      <c r="F2" s="188"/>
      <c r="G2" s="188"/>
      <c r="H2" s="188"/>
      <c r="I2" s="188"/>
      <c r="J2" s="18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07">
        <v>45685</v>
      </c>
      <c r="Q3" s="102" t="s">
        <v>45</v>
      </c>
      <c r="R3" s="107">
        <v>45685</v>
      </c>
      <c r="S3" s="102" t="s">
        <v>58</v>
      </c>
      <c r="T3" s="101">
        <v>49</v>
      </c>
      <c r="U3" s="102" t="s">
        <v>36</v>
      </c>
      <c r="V3" s="102" t="s">
        <v>59</v>
      </c>
      <c r="W3" s="100">
        <v>200</v>
      </c>
      <c r="X3" s="102" t="s">
        <v>41</v>
      </c>
      <c r="Y3" s="106">
        <v>625</v>
      </c>
      <c r="Z3" s="105">
        <v>125000</v>
      </c>
      <c r="AA3" s="103"/>
      <c r="AB3" s="105">
        <v>125000</v>
      </c>
      <c r="AC3" s="108" t="s">
        <v>60</v>
      </c>
    </row>
    <row r="4" spans="2:29" x14ac:dyDescent="0.25">
      <c r="B4" s="7">
        <v>45689</v>
      </c>
      <c r="C4" s="8">
        <v>458.5</v>
      </c>
      <c r="D4" s="9"/>
      <c r="E4" s="10">
        <v>15.5</v>
      </c>
      <c r="F4" s="33">
        <f>E4*C4</f>
        <v>7106.75</v>
      </c>
      <c r="G4" s="11"/>
      <c r="H4" s="12" t="s">
        <v>6</v>
      </c>
      <c r="I4" s="13">
        <v>0.01</v>
      </c>
      <c r="J4" s="14">
        <f>(F36+F37)*I4</f>
        <v>1947.0325</v>
      </c>
      <c r="L4" s="110"/>
      <c r="M4" s="111"/>
      <c r="N4" s="109"/>
      <c r="P4" s="104">
        <v>45679</v>
      </c>
      <c r="Q4" s="52"/>
      <c r="R4" s="53"/>
      <c r="S4" s="52"/>
      <c r="T4" s="53"/>
      <c r="U4" s="53"/>
      <c r="V4" s="53" t="s">
        <v>57</v>
      </c>
      <c r="W4" s="53"/>
      <c r="X4" s="53"/>
      <c r="Y4" s="53"/>
      <c r="Z4" s="53"/>
      <c r="AA4" s="53"/>
      <c r="AB4" s="54">
        <v>-125000</v>
      </c>
    </row>
    <row r="5" spans="2:29" x14ac:dyDescent="0.25">
      <c r="B5" s="7">
        <v>45690</v>
      </c>
      <c r="C5" s="8">
        <v>481.5</v>
      </c>
      <c r="D5" s="9"/>
      <c r="E5" s="10">
        <v>15.5</v>
      </c>
      <c r="F5" s="33">
        <f t="shared" ref="F5:F34" si="0">E5*C5</f>
        <v>7463.25</v>
      </c>
      <c r="G5" s="11"/>
      <c r="H5" s="12" t="s">
        <v>7</v>
      </c>
      <c r="I5" s="13">
        <v>1E-3</v>
      </c>
      <c r="J5" s="14">
        <f>(F36+F37-J4-J6)*I5</f>
        <v>192.75621749999999</v>
      </c>
      <c r="L5" s="110"/>
      <c r="M5" s="111"/>
      <c r="N5" s="109"/>
      <c r="P5" s="123">
        <v>45734</v>
      </c>
      <c r="Q5" s="118" t="s">
        <v>66</v>
      </c>
      <c r="R5" s="123">
        <v>45716</v>
      </c>
      <c r="S5" s="118" t="s">
        <v>35</v>
      </c>
      <c r="T5" s="117">
        <v>75</v>
      </c>
      <c r="U5" s="118" t="s">
        <v>36</v>
      </c>
      <c r="V5" s="118" t="s">
        <v>59</v>
      </c>
      <c r="W5" s="116">
        <v>200</v>
      </c>
      <c r="X5" s="118" t="s">
        <v>41</v>
      </c>
      <c r="Y5" s="122">
        <v>630</v>
      </c>
      <c r="Z5" s="120">
        <v>126000</v>
      </c>
      <c r="AA5" s="119"/>
      <c r="AB5" s="120">
        <v>126000</v>
      </c>
      <c r="AC5" s="124" t="s">
        <v>67</v>
      </c>
    </row>
    <row r="6" spans="2:29" x14ac:dyDescent="0.25">
      <c r="B6" s="7">
        <v>45691</v>
      </c>
      <c r="C6" s="8">
        <v>468.5</v>
      </c>
      <c r="D6" s="9"/>
      <c r="E6" s="10">
        <v>15.5</v>
      </c>
      <c r="F6" s="33">
        <f t="shared" si="0"/>
        <v>7261.75</v>
      </c>
      <c r="G6" s="11"/>
      <c r="H6" s="12" t="s">
        <v>8</v>
      </c>
      <c r="I6" s="13"/>
      <c r="J6" s="14"/>
      <c r="L6" s="110"/>
      <c r="M6" s="111"/>
      <c r="N6" s="109"/>
      <c r="P6" s="104">
        <v>45726</v>
      </c>
      <c r="Q6" s="52"/>
      <c r="R6" s="53"/>
      <c r="S6" s="52"/>
      <c r="T6" s="53"/>
      <c r="U6" s="53"/>
      <c r="V6" s="53" t="s">
        <v>63</v>
      </c>
      <c r="W6" s="53"/>
      <c r="X6" s="53"/>
      <c r="Y6" s="53"/>
      <c r="Z6" s="53"/>
      <c r="AA6" s="53"/>
      <c r="AB6" s="54">
        <v>-53500</v>
      </c>
    </row>
    <row r="7" spans="2:29" x14ac:dyDescent="0.25">
      <c r="B7" s="7">
        <v>45692</v>
      </c>
      <c r="C7" s="8">
        <v>464</v>
      </c>
      <c r="D7" s="9"/>
      <c r="E7" s="10">
        <v>15.5</v>
      </c>
      <c r="F7" s="33">
        <f t="shared" si="0"/>
        <v>7192</v>
      </c>
      <c r="G7" s="11"/>
      <c r="H7" s="12" t="s">
        <v>9</v>
      </c>
      <c r="I7" s="13"/>
      <c r="J7" s="14">
        <f>'OCAK 2025'!J39*-1</f>
        <v>-6.6209074999496806</v>
      </c>
      <c r="L7" s="110"/>
      <c r="M7" s="111"/>
      <c r="N7" s="109"/>
      <c r="P7" s="104">
        <v>45726</v>
      </c>
      <c r="Q7" s="52"/>
      <c r="R7" s="53"/>
      <c r="S7" s="52"/>
      <c r="T7" s="53"/>
      <c r="U7" s="53"/>
      <c r="V7" s="53" t="s">
        <v>64</v>
      </c>
      <c r="W7" s="53"/>
      <c r="X7" s="53"/>
      <c r="Y7" s="53"/>
      <c r="Z7" s="53"/>
      <c r="AA7" s="53"/>
      <c r="AB7" s="54">
        <v>-51715</v>
      </c>
    </row>
    <row r="8" spans="2:29" x14ac:dyDescent="0.25">
      <c r="B8" s="7">
        <v>45693</v>
      </c>
      <c r="C8" s="8">
        <v>479.5</v>
      </c>
      <c r="D8" s="9"/>
      <c r="E8" s="10">
        <v>15.5</v>
      </c>
      <c r="F8" s="33">
        <f t="shared" si="0"/>
        <v>7432.25</v>
      </c>
      <c r="G8" s="15"/>
      <c r="H8" s="16" t="s">
        <v>69</v>
      </c>
      <c r="I8" s="17"/>
      <c r="J8" s="18">
        <v>-1</v>
      </c>
      <c r="L8" s="110"/>
      <c r="M8" s="111"/>
      <c r="N8" s="109"/>
      <c r="P8" s="104">
        <v>45726</v>
      </c>
      <c r="Q8" s="52"/>
      <c r="R8" s="53"/>
      <c r="S8" s="52"/>
      <c r="T8" s="53"/>
      <c r="U8" s="53"/>
      <c r="V8" s="53" t="s">
        <v>65</v>
      </c>
      <c r="W8" s="53"/>
      <c r="X8" s="53"/>
      <c r="Y8" s="53"/>
      <c r="Z8" s="53"/>
      <c r="AA8" s="53"/>
      <c r="AB8" s="54">
        <v>-20786</v>
      </c>
    </row>
    <row r="9" spans="2:29" x14ac:dyDescent="0.25">
      <c r="B9" s="7">
        <v>45694</v>
      </c>
      <c r="C9" s="8">
        <v>461</v>
      </c>
      <c r="D9" s="9"/>
      <c r="E9" s="10">
        <v>15.5</v>
      </c>
      <c r="F9" s="33">
        <f t="shared" si="0"/>
        <v>7145.5</v>
      </c>
      <c r="G9" s="15">
        <v>45743</v>
      </c>
      <c r="H9" s="16" t="s">
        <v>44</v>
      </c>
      <c r="I9" s="17"/>
      <c r="J9" s="18">
        <v>70000</v>
      </c>
      <c r="L9" s="110"/>
      <c r="M9" s="111"/>
      <c r="N9" s="109"/>
      <c r="P9" s="115"/>
      <c r="Q9" s="115"/>
      <c r="R9" s="115"/>
      <c r="S9" s="115"/>
      <c r="T9" s="115"/>
      <c r="U9" s="115"/>
      <c r="V9" s="115" t="s">
        <v>68</v>
      </c>
      <c r="W9" s="115"/>
      <c r="X9" s="115"/>
      <c r="Y9" s="115"/>
      <c r="Z9" s="115"/>
      <c r="AA9" s="115"/>
      <c r="AB9" s="121">
        <v>1</v>
      </c>
    </row>
    <row r="10" spans="2:29" x14ac:dyDescent="0.25">
      <c r="B10" s="7">
        <v>45695</v>
      </c>
      <c r="C10" s="8">
        <v>447</v>
      </c>
      <c r="D10" s="9"/>
      <c r="E10" s="10">
        <v>15.5</v>
      </c>
      <c r="F10" s="33">
        <f t="shared" si="0"/>
        <v>6928.5</v>
      </c>
      <c r="G10" s="15">
        <v>45751</v>
      </c>
      <c r="H10" s="16" t="s">
        <v>44</v>
      </c>
      <c r="I10" s="17"/>
      <c r="J10" s="18">
        <v>122562.52</v>
      </c>
      <c r="L10" s="110"/>
      <c r="M10" s="111"/>
      <c r="N10" s="109"/>
    </row>
    <row r="11" spans="2:29" x14ac:dyDescent="0.25">
      <c r="B11" s="7">
        <v>45696</v>
      </c>
      <c r="C11" s="8">
        <v>455</v>
      </c>
      <c r="D11" s="9"/>
      <c r="E11" s="10">
        <v>15.5</v>
      </c>
      <c r="F11" s="33">
        <f t="shared" si="0"/>
        <v>7052.5</v>
      </c>
      <c r="G11" s="19"/>
      <c r="H11" s="16"/>
      <c r="I11" s="17"/>
      <c r="J11" s="18"/>
      <c r="L11" s="110"/>
      <c r="M11" s="111"/>
      <c r="N11" s="109"/>
    </row>
    <row r="12" spans="2:29" x14ac:dyDescent="0.25">
      <c r="B12" s="7">
        <v>45697</v>
      </c>
      <c r="C12" s="8">
        <v>468.5</v>
      </c>
      <c r="D12" s="9"/>
      <c r="E12" s="10">
        <v>15.5</v>
      </c>
      <c r="F12" s="33">
        <f t="shared" si="0"/>
        <v>7261.75</v>
      </c>
      <c r="G12" s="19"/>
      <c r="H12" s="16"/>
      <c r="I12" s="17"/>
      <c r="J12" s="18"/>
      <c r="L12" s="110"/>
      <c r="M12" s="111"/>
      <c r="N12" s="109"/>
    </row>
    <row r="13" spans="2:29" x14ac:dyDescent="0.25">
      <c r="B13" s="7">
        <v>45698</v>
      </c>
      <c r="C13" s="8">
        <v>426</v>
      </c>
      <c r="D13" s="9"/>
      <c r="E13" s="10">
        <v>15.5</v>
      </c>
      <c r="F13" s="33">
        <f t="shared" si="0"/>
        <v>6603</v>
      </c>
      <c r="G13" s="19"/>
      <c r="H13" s="16"/>
      <c r="I13" s="17"/>
      <c r="J13" s="18"/>
      <c r="L13" s="110"/>
      <c r="M13" s="111"/>
      <c r="N13" s="109"/>
    </row>
    <row r="14" spans="2:29" x14ac:dyDescent="0.25">
      <c r="B14" s="7">
        <v>45699</v>
      </c>
      <c r="C14" s="8">
        <v>422</v>
      </c>
      <c r="D14" s="9"/>
      <c r="E14" s="10">
        <v>15.5</v>
      </c>
      <c r="F14" s="33">
        <f t="shared" si="0"/>
        <v>6541</v>
      </c>
      <c r="G14" s="19"/>
      <c r="H14" s="16"/>
      <c r="I14" s="17"/>
      <c r="J14" s="18"/>
      <c r="L14" s="110"/>
      <c r="M14" s="111"/>
      <c r="N14" s="109"/>
      <c r="V14" t="s">
        <v>70</v>
      </c>
    </row>
    <row r="15" spans="2:29" x14ac:dyDescent="0.25">
      <c r="B15" s="7">
        <v>45700</v>
      </c>
      <c r="C15" s="8">
        <v>445</v>
      </c>
      <c r="D15" s="9"/>
      <c r="E15" s="10">
        <v>15.5</v>
      </c>
      <c r="F15" s="33">
        <f t="shared" si="0"/>
        <v>6897.5</v>
      </c>
      <c r="G15" s="19"/>
      <c r="H15" s="16"/>
      <c r="I15" s="17"/>
      <c r="J15" s="18"/>
      <c r="L15" s="110"/>
      <c r="M15" s="111"/>
      <c r="N15" s="109"/>
      <c r="V15" t="s">
        <v>71</v>
      </c>
    </row>
    <row r="16" spans="2:29" x14ac:dyDescent="0.25">
      <c r="B16" s="7">
        <v>45701</v>
      </c>
      <c r="C16" s="8">
        <v>412</v>
      </c>
      <c r="D16" s="9"/>
      <c r="E16" s="10">
        <v>15.5</v>
      </c>
      <c r="F16" s="33">
        <f t="shared" si="0"/>
        <v>6386</v>
      </c>
      <c r="G16" s="19"/>
      <c r="H16" s="16"/>
      <c r="I16" s="17"/>
      <c r="J16" s="18"/>
      <c r="L16" s="110"/>
      <c r="M16" s="111"/>
      <c r="N16" s="109"/>
    </row>
    <row r="17" spans="2:14" x14ac:dyDescent="0.25">
      <c r="B17" s="7">
        <v>45702</v>
      </c>
      <c r="C17" s="8">
        <v>418.5</v>
      </c>
      <c r="D17" s="9"/>
      <c r="E17" s="10">
        <v>15.5</v>
      </c>
      <c r="F17" s="33">
        <f t="shared" si="0"/>
        <v>6486.75</v>
      </c>
      <c r="G17" s="19"/>
      <c r="H17" s="16"/>
      <c r="I17" s="17"/>
      <c r="J17" s="18"/>
      <c r="L17" s="110"/>
      <c r="M17" s="111"/>
      <c r="N17" s="109"/>
    </row>
    <row r="18" spans="2:14" x14ac:dyDescent="0.25">
      <c r="B18" s="7">
        <v>45703</v>
      </c>
      <c r="C18" s="8">
        <v>407</v>
      </c>
      <c r="D18" s="9"/>
      <c r="E18" s="10">
        <v>15.5</v>
      </c>
      <c r="F18" s="33">
        <f t="shared" si="0"/>
        <v>6308.5</v>
      </c>
      <c r="G18" s="19"/>
      <c r="H18" s="16"/>
      <c r="I18" s="17"/>
      <c r="J18" s="18"/>
      <c r="L18" s="110"/>
      <c r="M18" s="111"/>
      <c r="N18" s="109"/>
    </row>
    <row r="19" spans="2:14" x14ac:dyDescent="0.25">
      <c r="B19" s="7">
        <v>45704</v>
      </c>
      <c r="C19" s="8">
        <v>442</v>
      </c>
      <c r="D19" s="9"/>
      <c r="E19" s="10">
        <v>15.5</v>
      </c>
      <c r="F19" s="33">
        <f t="shared" si="0"/>
        <v>6851</v>
      </c>
      <c r="G19" s="19"/>
      <c r="H19" s="16"/>
      <c r="I19" s="17"/>
      <c r="J19" s="18"/>
      <c r="L19" s="110"/>
      <c r="M19" s="111"/>
      <c r="N19" s="109"/>
    </row>
    <row r="20" spans="2:14" x14ac:dyDescent="0.25">
      <c r="B20" s="7">
        <v>45705</v>
      </c>
      <c r="C20" s="8">
        <v>457.5</v>
      </c>
      <c r="D20" s="9"/>
      <c r="E20" s="10">
        <v>15.5</v>
      </c>
      <c r="F20" s="33">
        <f t="shared" si="0"/>
        <v>7091.25</v>
      </c>
      <c r="G20" s="19"/>
      <c r="H20" s="16"/>
      <c r="I20" s="17"/>
      <c r="J20" s="18"/>
      <c r="L20" s="110"/>
      <c r="M20" s="111"/>
      <c r="N20" s="109"/>
    </row>
    <row r="21" spans="2:14" x14ac:dyDescent="0.25">
      <c r="B21" s="7">
        <v>45706</v>
      </c>
      <c r="C21" s="8">
        <v>461</v>
      </c>
      <c r="D21" s="9"/>
      <c r="E21" s="10">
        <v>15.5</v>
      </c>
      <c r="F21" s="33">
        <f t="shared" si="0"/>
        <v>7145.5</v>
      </c>
      <c r="G21" s="19"/>
      <c r="H21" s="16"/>
      <c r="I21" s="17"/>
      <c r="J21" s="18"/>
      <c r="L21" s="110"/>
      <c r="M21" s="111"/>
      <c r="N21" s="109"/>
    </row>
    <row r="22" spans="2:14" x14ac:dyDescent="0.25">
      <c r="B22" s="7">
        <v>45707</v>
      </c>
      <c r="C22" s="8">
        <v>468.5</v>
      </c>
      <c r="D22" s="9"/>
      <c r="E22" s="10">
        <v>15.5</v>
      </c>
      <c r="F22" s="33">
        <f t="shared" si="0"/>
        <v>7261.75</v>
      </c>
      <c r="G22" s="19"/>
      <c r="H22" s="16"/>
      <c r="I22" s="17"/>
      <c r="J22" s="18"/>
      <c r="L22" s="110"/>
      <c r="M22" s="111"/>
      <c r="N22" s="109"/>
    </row>
    <row r="23" spans="2:14" x14ac:dyDescent="0.25">
      <c r="B23" s="7">
        <v>45708</v>
      </c>
      <c r="C23" s="8">
        <v>464</v>
      </c>
      <c r="D23" s="9"/>
      <c r="E23" s="10">
        <v>15.5</v>
      </c>
      <c r="F23" s="33">
        <f t="shared" si="0"/>
        <v>7192</v>
      </c>
      <c r="G23" s="19"/>
      <c r="H23" s="16"/>
      <c r="I23" s="17"/>
      <c r="J23" s="18"/>
      <c r="L23" s="110"/>
      <c r="M23" s="111"/>
      <c r="N23" s="109"/>
    </row>
    <row r="24" spans="2:14" x14ac:dyDescent="0.25">
      <c r="B24" s="7">
        <v>45709</v>
      </c>
      <c r="C24" s="8">
        <v>440</v>
      </c>
      <c r="D24" s="9"/>
      <c r="E24" s="10">
        <v>15.5</v>
      </c>
      <c r="F24" s="33">
        <f t="shared" si="0"/>
        <v>6820</v>
      </c>
      <c r="G24" s="19"/>
      <c r="H24" s="16"/>
      <c r="I24" s="17"/>
      <c r="J24" s="18"/>
      <c r="L24" s="110"/>
      <c r="M24" s="111"/>
      <c r="N24" s="114"/>
    </row>
    <row r="25" spans="2:14" x14ac:dyDescent="0.25">
      <c r="B25" s="7">
        <v>45710</v>
      </c>
      <c r="C25" s="8">
        <v>453</v>
      </c>
      <c r="D25" s="9"/>
      <c r="E25" s="10">
        <v>15.5</v>
      </c>
      <c r="F25" s="33">
        <f t="shared" si="0"/>
        <v>7021.5</v>
      </c>
      <c r="G25" s="19"/>
      <c r="H25" s="16"/>
      <c r="I25" s="17"/>
      <c r="J25" s="18"/>
      <c r="L25" s="110"/>
      <c r="M25" s="111"/>
      <c r="N25" s="109"/>
    </row>
    <row r="26" spans="2:14" x14ac:dyDescent="0.25">
      <c r="B26" s="7">
        <v>45711</v>
      </c>
      <c r="C26" s="8">
        <v>452</v>
      </c>
      <c r="D26" s="9"/>
      <c r="E26" s="10">
        <v>15.5</v>
      </c>
      <c r="F26" s="33">
        <f t="shared" si="0"/>
        <v>7006</v>
      </c>
      <c r="G26" s="19"/>
      <c r="H26" s="16"/>
      <c r="I26" s="17"/>
      <c r="J26" s="18"/>
      <c r="L26" s="110"/>
      <c r="M26" s="111"/>
      <c r="N26" s="109"/>
    </row>
    <row r="27" spans="2:14" x14ac:dyDescent="0.25">
      <c r="B27" s="7">
        <v>45712</v>
      </c>
      <c r="C27" s="8">
        <v>436</v>
      </c>
      <c r="D27" s="9"/>
      <c r="E27" s="10">
        <v>15.5</v>
      </c>
      <c r="F27" s="33">
        <f t="shared" si="0"/>
        <v>6758</v>
      </c>
      <c r="G27" s="19"/>
      <c r="H27" s="16"/>
      <c r="I27" s="17"/>
      <c r="J27" s="18"/>
      <c r="L27" s="110"/>
      <c r="M27" s="111"/>
      <c r="N27" s="109"/>
    </row>
    <row r="28" spans="2:14" x14ac:dyDescent="0.25">
      <c r="B28" s="7">
        <v>45713</v>
      </c>
      <c r="C28" s="8">
        <v>436</v>
      </c>
      <c r="D28" s="9"/>
      <c r="E28" s="10">
        <v>15.5</v>
      </c>
      <c r="F28" s="33">
        <f t="shared" si="0"/>
        <v>6758</v>
      </c>
      <c r="G28" s="19"/>
      <c r="H28" s="16"/>
      <c r="I28" s="17"/>
      <c r="J28" s="18"/>
      <c r="L28" s="110"/>
      <c r="M28" s="111"/>
      <c r="N28" s="109"/>
    </row>
    <row r="29" spans="2:14" x14ac:dyDescent="0.25">
      <c r="B29" s="7">
        <v>45714</v>
      </c>
      <c r="C29" s="8">
        <v>441.5</v>
      </c>
      <c r="D29" s="9"/>
      <c r="E29" s="10">
        <v>15.5</v>
      </c>
      <c r="F29" s="33">
        <f t="shared" si="0"/>
        <v>6843.25</v>
      </c>
      <c r="G29" s="19"/>
      <c r="H29" s="16"/>
      <c r="I29" s="17"/>
      <c r="J29" s="18"/>
      <c r="L29" s="110"/>
      <c r="M29" s="111"/>
      <c r="N29" s="109"/>
    </row>
    <row r="30" spans="2:14" x14ac:dyDescent="0.25">
      <c r="B30" s="7">
        <v>45715</v>
      </c>
      <c r="C30" s="8">
        <v>451.5</v>
      </c>
      <c r="D30" s="9"/>
      <c r="E30" s="10">
        <v>15.5</v>
      </c>
      <c r="F30" s="33">
        <f t="shared" si="0"/>
        <v>6998.25</v>
      </c>
      <c r="G30" s="19"/>
      <c r="H30" s="16"/>
      <c r="I30" s="17"/>
      <c r="J30" s="18"/>
      <c r="L30" s="110"/>
      <c r="M30" s="111"/>
      <c r="N30" s="109"/>
    </row>
    <row r="31" spans="2:14" x14ac:dyDescent="0.25">
      <c r="B31" s="7">
        <v>45716</v>
      </c>
      <c r="C31" s="8">
        <v>444.5</v>
      </c>
      <c r="D31" s="9"/>
      <c r="E31" s="10">
        <v>15.5</v>
      </c>
      <c r="F31" s="33">
        <f t="shared" si="0"/>
        <v>6889.75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15.5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15.5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15.5</v>
      </c>
      <c r="F34" s="49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12561.5</v>
      </c>
      <c r="D35" s="43">
        <f>SUM(D4:D34)</f>
        <v>0</v>
      </c>
      <c r="E35" s="44"/>
      <c r="F35" s="45" t="s">
        <v>4</v>
      </c>
      <c r="G35" s="24"/>
      <c r="H35" s="190" t="s">
        <v>11</v>
      </c>
      <c r="I35" s="190"/>
      <c r="J35" s="25">
        <f>SUM(J4:J34)</f>
        <v>194694.68781000006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91" t="s">
        <v>13</v>
      </c>
      <c r="I36" s="191"/>
      <c r="J36" s="18">
        <f>F36+F37</f>
        <v>194703.25</v>
      </c>
      <c r="L36" s="31">
        <f>J36-J4-J5-J6</f>
        <v>192563.46128250001</v>
      </c>
      <c r="M36" s="31">
        <v>192563.46</v>
      </c>
      <c r="N36" s="31">
        <f>L36-M36</f>
        <v>1.2825000158045441E-3</v>
      </c>
    </row>
    <row r="37" spans="2:14" x14ac:dyDescent="0.25">
      <c r="B37" s="26" t="s">
        <v>14</v>
      </c>
      <c r="C37" s="30">
        <f>C35</f>
        <v>12561.5</v>
      </c>
      <c r="D37" s="9">
        <f>D35/1.03</f>
        <v>0</v>
      </c>
      <c r="E37" s="10"/>
      <c r="F37" s="33">
        <f>SUM(F4:F36)</f>
        <v>194703.25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92" t="s">
        <v>16</v>
      </c>
      <c r="C39" s="193"/>
      <c r="D39" s="27"/>
      <c r="E39" s="37"/>
      <c r="F39" s="38"/>
      <c r="G39" s="28"/>
      <c r="H39" s="194" t="s">
        <v>17</v>
      </c>
      <c r="I39" s="194"/>
      <c r="J39" s="29">
        <f>J36+J37+J38-J35</f>
        <v>8.5621899999387097</v>
      </c>
      <c r="M39" s="17"/>
      <c r="N39" s="40">
        <f>J39+N34</f>
        <v>8.5621899999387097</v>
      </c>
    </row>
    <row r="40" spans="2:14" ht="15.75" thickBot="1" x14ac:dyDescent="0.3">
      <c r="B40" s="184"/>
      <c r="C40" s="185"/>
      <c r="D40" s="185"/>
      <c r="E40" s="185"/>
      <c r="F40" s="185"/>
      <c r="G40" s="185"/>
      <c r="H40" s="185"/>
      <c r="I40" s="185"/>
      <c r="J40" s="186"/>
      <c r="M40" s="17" t="s">
        <v>25</v>
      </c>
      <c r="N40" s="40">
        <v>-192561.51300499996</v>
      </c>
    </row>
    <row r="41" spans="2:14" ht="15.75" thickBot="1" x14ac:dyDescent="0.3">
      <c r="B41" s="184"/>
      <c r="C41" s="185"/>
      <c r="D41" s="185"/>
      <c r="E41" s="185"/>
      <c r="F41" s="185"/>
      <c r="G41" s="185"/>
      <c r="H41" s="185"/>
      <c r="I41" s="185"/>
      <c r="J41" s="186"/>
      <c r="M41" s="17" t="s">
        <v>32</v>
      </c>
      <c r="N41" s="40">
        <f>N40+N39</f>
        <v>-192552.95081500002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7" t="s">
        <v>33</v>
      </c>
      <c r="C2" s="188"/>
      <c r="D2" s="188"/>
      <c r="E2" s="188"/>
      <c r="F2" s="188"/>
      <c r="G2" s="188"/>
      <c r="H2" s="188"/>
      <c r="I2" s="188"/>
      <c r="J2" s="18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71">
        <v>45762</v>
      </c>
      <c r="Q3" s="72" t="s">
        <v>45</v>
      </c>
      <c r="R3" s="71">
        <v>45762</v>
      </c>
      <c r="S3" s="72" t="s">
        <v>35</v>
      </c>
      <c r="T3" s="73">
        <v>105</v>
      </c>
      <c r="U3" s="72" t="s">
        <v>36</v>
      </c>
      <c r="V3" s="72" t="s">
        <v>59</v>
      </c>
      <c r="W3" s="74">
        <v>150</v>
      </c>
      <c r="X3" s="72" t="s">
        <v>41</v>
      </c>
      <c r="Y3" s="75">
        <v>670</v>
      </c>
      <c r="Z3" s="76">
        <v>100500</v>
      </c>
      <c r="AA3" s="76"/>
      <c r="AB3" s="76">
        <v>100500</v>
      </c>
      <c r="AC3" s="126" t="s">
        <v>73</v>
      </c>
    </row>
    <row r="4" spans="2:29" x14ac:dyDescent="0.25">
      <c r="B4" s="7">
        <v>45717</v>
      </c>
      <c r="C4" s="8">
        <v>423</v>
      </c>
      <c r="D4" s="9"/>
      <c r="E4" s="10">
        <v>15.5</v>
      </c>
      <c r="F4" s="33">
        <f>E4*C4</f>
        <v>6556.5</v>
      </c>
      <c r="G4" s="11"/>
      <c r="H4" s="12" t="s">
        <v>6</v>
      </c>
      <c r="I4" s="13">
        <v>0.01</v>
      </c>
      <c r="J4" s="14">
        <f>(F36+F37)*I4</f>
        <v>2113.58</v>
      </c>
      <c r="P4" s="125">
        <v>45759</v>
      </c>
      <c r="Q4" s="115"/>
      <c r="R4" s="115"/>
      <c r="S4" s="115"/>
      <c r="T4" s="115"/>
      <c r="U4" s="115"/>
      <c r="V4" s="115" t="s">
        <v>72</v>
      </c>
      <c r="W4" s="115"/>
      <c r="X4" s="115"/>
      <c r="Y4" s="115"/>
      <c r="Z4" s="115"/>
      <c r="AA4" s="115"/>
      <c r="AB4" s="121">
        <v>-100500</v>
      </c>
    </row>
    <row r="5" spans="2:29" x14ac:dyDescent="0.25">
      <c r="B5" s="7">
        <v>45718</v>
      </c>
      <c r="C5" s="8">
        <v>439.5</v>
      </c>
      <c r="D5" s="9"/>
      <c r="E5" s="10">
        <v>15.5</v>
      </c>
      <c r="F5" s="33">
        <f t="shared" ref="F5:F34" si="0">E5*C5</f>
        <v>6812.25</v>
      </c>
      <c r="G5" s="11"/>
      <c r="H5" s="12" t="s">
        <v>7</v>
      </c>
      <c r="I5" s="13">
        <v>1E-3</v>
      </c>
      <c r="J5" s="14">
        <f>(F36+F37-J4-J6)*I5</f>
        <v>205.01927000000003</v>
      </c>
    </row>
    <row r="6" spans="2:29" x14ac:dyDescent="0.25">
      <c r="B6" s="7">
        <v>45719</v>
      </c>
      <c r="C6" s="8">
        <v>434.5</v>
      </c>
      <c r="D6" s="9"/>
      <c r="E6" s="10">
        <v>15.5</v>
      </c>
      <c r="F6" s="33">
        <f t="shared" si="0"/>
        <v>6734.75</v>
      </c>
      <c r="G6" s="11"/>
      <c r="H6" s="12" t="s">
        <v>8</v>
      </c>
      <c r="I6" s="13"/>
      <c r="J6" s="14">
        <v>4225.1499999999996</v>
      </c>
    </row>
    <row r="7" spans="2:29" x14ac:dyDescent="0.25">
      <c r="B7" s="7">
        <v>45720</v>
      </c>
      <c r="C7" s="8">
        <v>426.5</v>
      </c>
      <c r="D7" s="9"/>
      <c r="E7" s="10">
        <v>15.5</v>
      </c>
      <c r="F7" s="33">
        <f t="shared" si="0"/>
        <v>6610.75</v>
      </c>
      <c r="G7" s="11"/>
      <c r="H7" s="12" t="s">
        <v>9</v>
      </c>
      <c r="I7" s="13"/>
      <c r="J7" s="14">
        <f>'ŞUBAT 2025'!J39*-1</f>
        <v>-8.5621899999387097</v>
      </c>
    </row>
    <row r="8" spans="2:29" x14ac:dyDescent="0.25">
      <c r="B8" s="7">
        <v>45721</v>
      </c>
      <c r="C8" s="8">
        <v>403</v>
      </c>
      <c r="D8" s="9"/>
      <c r="E8" s="10">
        <v>15.5</v>
      </c>
      <c r="F8" s="33">
        <f t="shared" si="0"/>
        <v>6246.5</v>
      </c>
      <c r="G8" s="15">
        <v>45659</v>
      </c>
      <c r="H8" s="16" t="s">
        <v>77</v>
      </c>
      <c r="I8" s="17"/>
      <c r="J8" s="18">
        <v>-1260</v>
      </c>
      <c r="L8" s="15">
        <v>45659</v>
      </c>
      <c r="M8" s="16" t="s">
        <v>77</v>
      </c>
      <c r="N8" s="18">
        <v>-1260</v>
      </c>
    </row>
    <row r="9" spans="2:29" x14ac:dyDescent="0.25">
      <c r="B9" s="7">
        <v>45722</v>
      </c>
      <c r="C9" s="8">
        <v>433</v>
      </c>
      <c r="D9" s="9"/>
      <c r="E9" s="10">
        <v>15.5</v>
      </c>
      <c r="F9" s="33">
        <f t="shared" si="0"/>
        <v>6711.5</v>
      </c>
      <c r="G9" s="15"/>
      <c r="H9" s="16"/>
      <c r="I9" s="17"/>
      <c r="J9" s="18"/>
      <c r="L9" t="s">
        <v>78</v>
      </c>
    </row>
    <row r="10" spans="2:29" x14ac:dyDescent="0.25">
      <c r="B10" s="7">
        <v>45723</v>
      </c>
      <c r="C10" s="8">
        <v>414</v>
      </c>
      <c r="D10" s="9"/>
      <c r="E10" s="10">
        <v>15.5</v>
      </c>
      <c r="F10" s="33">
        <f t="shared" si="0"/>
        <v>6417</v>
      </c>
      <c r="G10" s="15">
        <v>45777</v>
      </c>
      <c r="H10" s="16" t="s">
        <v>62</v>
      </c>
      <c r="I10" s="17"/>
      <c r="J10" s="18">
        <v>206082.81</v>
      </c>
      <c r="L10" t="s">
        <v>79</v>
      </c>
    </row>
    <row r="11" spans="2:29" x14ac:dyDescent="0.25">
      <c r="B11" s="7">
        <v>45724</v>
      </c>
      <c r="C11" s="8">
        <v>457.5</v>
      </c>
      <c r="D11" s="9"/>
      <c r="E11" s="10">
        <v>15.5</v>
      </c>
      <c r="F11" s="33">
        <f t="shared" si="0"/>
        <v>7091.25</v>
      </c>
      <c r="G11" s="19"/>
      <c r="H11" s="16"/>
      <c r="I11" s="17"/>
      <c r="J11" s="18"/>
    </row>
    <row r="12" spans="2:29" x14ac:dyDescent="0.25">
      <c r="B12" s="7">
        <v>45725</v>
      </c>
      <c r="C12" s="8">
        <v>432</v>
      </c>
      <c r="D12" s="9"/>
      <c r="E12" s="10">
        <v>15.5</v>
      </c>
      <c r="F12" s="33">
        <f t="shared" si="0"/>
        <v>6696</v>
      </c>
      <c r="G12" s="19"/>
      <c r="H12" s="16"/>
      <c r="I12" s="17"/>
      <c r="J12" s="18"/>
      <c r="L12" s="128" t="s">
        <v>75</v>
      </c>
      <c r="M12" s="128"/>
      <c r="N12" s="128"/>
      <c r="O12" s="127"/>
      <c r="P12" s="127"/>
      <c r="Q12" s="127"/>
      <c r="R12" s="127"/>
    </row>
    <row r="13" spans="2:29" x14ac:dyDescent="0.25">
      <c r="B13" s="7">
        <v>45726</v>
      </c>
      <c r="C13" s="8">
        <v>431</v>
      </c>
      <c r="D13" s="9"/>
      <c r="E13" s="10">
        <v>15.5</v>
      </c>
      <c r="F13" s="33">
        <f t="shared" si="0"/>
        <v>6680.5</v>
      </c>
      <c r="G13" s="19"/>
      <c r="H13" s="16"/>
      <c r="I13" s="17"/>
      <c r="J13" s="18"/>
      <c r="L13" s="129" t="s">
        <v>74</v>
      </c>
      <c r="M13" s="129"/>
      <c r="N13" s="129"/>
    </row>
    <row r="14" spans="2:29" x14ac:dyDescent="0.25">
      <c r="B14" s="7">
        <v>45727</v>
      </c>
      <c r="C14" s="8">
        <v>456</v>
      </c>
      <c r="D14" s="9"/>
      <c r="E14" s="10">
        <v>15.5</v>
      </c>
      <c r="F14" s="33">
        <f t="shared" si="0"/>
        <v>7068</v>
      </c>
      <c r="G14" s="19"/>
      <c r="H14" s="16"/>
      <c r="I14" s="17"/>
      <c r="J14" s="18"/>
      <c r="L14" s="129" t="s">
        <v>76</v>
      </c>
      <c r="M14" s="129"/>
      <c r="N14" s="129"/>
    </row>
    <row r="15" spans="2:29" x14ac:dyDescent="0.25">
      <c r="B15" s="7">
        <v>45728</v>
      </c>
      <c r="C15" s="8">
        <v>449.5</v>
      </c>
      <c r="D15" s="9"/>
      <c r="E15" s="10">
        <v>15.5</v>
      </c>
      <c r="F15" s="33">
        <f t="shared" si="0"/>
        <v>6967.25</v>
      </c>
      <c r="G15" s="19"/>
      <c r="H15" s="16"/>
      <c r="I15" s="17"/>
      <c r="J15" s="18"/>
    </row>
    <row r="16" spans="2:29" x14ac:dyDescent="0.25">
      <c r="B16" s="7">
        <v>45729</v>
      </c>
      <c r="C16" s="8">
        <v>454</v>
      </c>
      <c r="D16" s="9"/>
      <c r="E16" s="10">
        <v>15.5</v>
      </c>
      <c r="F16" s="33">
        <f t="shared" si="0"/>
        <v>7037</v>
      </c>
      <c r="G16" s="19"/>
      <c r="H16" s="16"/>
      <c r="I16" s="17"/>
      <c r="J16" s="18"/>
    </row>
    <row r="17" spans="2:14" x14ac:dyDescent="0.25">
      <c r="B17" s="7">
        <v>45730</v>
      </c>
      <c r="C17" s="8">
        <v>466</v>
      </c>
      <c r="D17" s="9"/>
      <c r="E17" s="10">
        <v>15.5</v>
      </c>
      <c r="F17" s="33">
        <f t="shared" si="0"/>
        <v>7223</v>
      </c>
      <c r="G17" s="19"/>
      <c r="H17" s="16"/>
      <c r="I17" s="17"/>
      <c r="J17" s="18"/>
    </row>
    <row r="18" spans="2:14" x14ac:dyDescent="0.25">
      <c r="B18" s="7">
        <v>45731</v>
      </c>
      <c r="C18" s="8">
        <v>456</v>
      </c>
      <c r="D18" s="9"/>
      <c r="E18" s="10">
        <v>15.5</v>
      </c>
      <c r="F18" s="33">
        <f t="shared" si="0"/>
        <v>7068</v>
      </c>
      <c r="G18" s="19"/>
      <c r="H18" s="16"/>
      <c r="I18" s="17"/>
      <c r="J18" s="18"/>
    </row>
    <row r="19" spans="2:14" x14ac:dyDescent="0.25">
      <c r="B19" s="7">
        <v>45732</v>
      </c>
      <c r="C19" s="8">
        <v>462</v>
      </c>
      <c r="D19" s="9"/>
      <c r="E19" s="10">
        <v>15.5</v>
      </c>
      <c r="F19" s="33">
        <f t="shared" si="0"/>
        <v>7161</v>
      </c>
      <c r="G19" s="19"/>
      <c r="H19" s="16"/>
      <c r="I19" s="17"/>
      <c r="J19" s="18"/>
    </row>
    <row r="20" spans="2:14" x14ac:dyDescent="0.25">
      <c r="B20" s="7">
        <v>45733</v>
      </c>
      <c r="C20" s="8">
        <v>435</v>
      </c>
      <c r="D20" s="9"/>
      <c r="E20" s="10">
        <v>15.5</v>
      </c>
      <c r="F20" s="33">
        <f t="shared" si="0"/>
        <v>6742.5</v>
      </c>
      <c r="G20" s="19"/>
      <c r="H20" s="16"/>
      <c r="I20" s="17"/>
      <c r="J20" s="18"/>
    </row>
    <row r="21" spans="2:14" x14ac:dyDescent="0.25">
      <c r="B21" s="7">
        <v>45734</v>
      </c>
      <c r="C21" s="8">
        <v>437.5</v>
      </c>
      <c r="D21" s="9"/>
      <c r="E21" s="10">
        <v>15.5</v>
      </c>
      <c r="F21" s="33">
        <f t="shared" si="0"/>
        <v>6781.25</v>
      </c>
      <c r="G21" s="19"/>
      <c r="H21" s="16"/>
      <c r="I21" s="17"/>
      <c r="J21" s="18"/>
    </row>
    <row r="22" spans="2:14" x14ac:dyDescent="0.25">
      <c r="B22" s="7">
        <v>45735</v>
      </c>
      <c r="C22" s="8">
        <v>465</v>
      </c>
      <c r="D22" s="9"/>
      <c r="E22" s="10">
        <v>15.5</v>
      </c>
      <c r="F22" s="33">
        <f t="shared" si="0"/>
        <v>7207.5</v>
      </c>
      <c r="G22" s="19"/>
      <c r="H22" s="16"/>
      <c r="I22" s="17"/>
      <c r="J22" s="18"/>
    </row>
    <row r="23" spans="2:14" x14ac:dyDescent="0.25">
      <c r="B23" s="7">
        <v>45736</v>
      </c>
      <c r="C23" s="8">
        <v>433.5</v>
      </c>
      <c r="D23" s="9"/>
      <c r="E23" s="10">
        <v>15.5</v>
      </c>
      <c r="F23" s="33">
        <f t="shared" si="0"/>
        <v>6719.25</v>
      </c>
      <c r="G23" s="19"/>
      <c r="H23" s="16"/>
      <c r="I23" s="17"/>
      <c r="J23" s="18"/>
    </row>
    <row r="24" spans="2:14" x14ac:dyDescent="0.25">
      <c r="B24" s="7">
        <v>45737</v>
      </c>
      <c r="C24" s="8">
        <v>421</v>
      </c>
      <c r="D24" s="9"/>
      <c r="E24" s="10">
        <v>15.5</v>
      </c>
      <c r="F24" s="33">
        <f t="shared" si="0"/>
        <v>6525.5</v>
      </c>
      <c r="G24" s="19"/>
      <c r="H24" s="16"/>
      <c r="I24" s="17"/>
      <c r="J24" s="18"/>
    </row>
    <row r="25" spans="2:14" x14ac:dyDescent="0.25">
      <c r="B25" s="7">
        <v>45738</v>
      </c>
      <c r="C25" s="8">
        <v>418</v>
      </c>
      <c r="D25" s="9"/>
      <c r="E25" s="10">
        <v>15.5</v>
      </c>
      <c r="F25" s="33">
        <f t="shared" si="0"/>
        <v>6479</v>
      </c>
      <c r="G25" s="19"/>
      <c r="H25" s="16"/>
      <c r="I25" s="17"/>
      <c r="J25" s="18"/>
    </row>
    <row r="26" spans="2:14" x14ac:dyDescent="0.25">
      <c r="B26" s="7">
        <v>45739</v>
      </c>
      <c r="C26" s="8">
        <v>442.5</v>
      </c>
      <c r="D26" s="9"/>
      <c r="E26" s="10">
        <v>15.5</v>
      </c>
      <c r="F26" s="33">
        <f t="shared" si="0"/>
        <v>6858.75</v>
      </c>
      <c r="G26" s="19"/>
      <c r="H26" s="16"/>
      <c r="I26" s="17"/>
      <c r="J26" s="18"/>
    </row>
    <row r="27" spans="2:14" x14ac:dyDescent="0.25">
      <c r="B27" s="7">
        <v>45740</v>
      </c>
      <c r="C27" s="8">
        <v>450.5</v>
      </c>
      <c r="D27" s="9"/>
      <c r="E27" s="10">
        <v>15.5</v>
      </c>
      <c r="F27" s="33">
        <f t="shared" si="0"/>
        <v>6982.75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>
        <v>446</v>
      </c>
      <c r="D28" s="9"/>
      <c r="E28" s="10">
        <v>15.5</v>
      </c>
      <c r="F28" s="33">
        <f t="shared" si="0"/>
        <v>6913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>
        <v>439</v>
      </c>
      <c r="D29" s="9"/>
      <c r="E29" s="10">
        <v>15.5</v>
      </c>
      <c r="F29" s="33">
        <f t="shared" si="0"/>
        <v>6804.5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>
        <v>444</v>
      </c>
      <c r="D30" s="9"/>
      <c r="E30" s="10">
        <v>15.5</v>
      </c>
      <c r="F30" s="33">
        <f t="shared" si="0"/>
        <v>6882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>
        <v>444.5</v>
      </c>
      <c r="D31" s="9"/>
      <c r="E31" s="10">
        <v>15.5</v>
      </c>
      <c r="F31" s="33">
        <f t="shared" si="0"/>
        <v>6889.75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>
        <v>444</v>
      </c>
      <c r="D32" s="9"/>
      <c r="E32" s="10">
        <v>15.5</v>
      </c>
      <c r="F32" s="33">
        <f t="shared" si="0"/>
        <v>6882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>
        <v>430.5</v>
      </c>
      <c r="D33" s="9"/>
      <c r="E33" s="10">
        <v>15.5</v>
      </c>
      <c r="F33" s="33">
        <f t="shared" si="0"/>
        <v>6672.75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>
        <v>447.5</v>
      </c>
      <c r="D34" s="36"/>
      <c r="E34" s="10">
        <v>15.5</v>
      </c>
      <c r="F34" s="38">
        <f t="shared" si="0"/>
        <v>6936.25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13636</v>
      </c>
      <c r="D35" s="43">
        <f>SUM(D4:D34)</f>
        <v>0</v>
      </c>
      <c r="E35" s="44"/>
      <c r="F35" s="45" t="s">
        <v>4</v>
      </c>
      <c r="G35" s="24"/>
      <c r="H35" s="190" t="s">
        <v>11</v>
      </c>
      <c r="I35" s="190"/>
      <c r="J35" s="25">
        <f>SUM(J4:J34)</f>
        <v>211357.99708000006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91" t="s">
        <v>13</v>
      </c>
      <c r="I36" s="191"/>
      <c r="J36" s="18">
        <f>F36+F37</f>
        <v>211358</v>
      </c>
      <c r="L36" s="31">
        <f>J36-J4-J5-J6</f>
        <v>204814.25073000003</v>
      </c>
      <c r="M36" s="31">
        <v>204714.61</v>
      </c>
      <c r="N36" s="31">
        <f>L36-M36</f>
        <v>99.640730000042822</v>
      </c>
    </row>
    <row r="37" spans="2:14" x14ac:dyDescent="0.25">
      <c r="B37" s="26" t="s">
        <v>14</v>
      </c>
      <c r="C37" s="30">
        <f>C35</f>
        <v>13636</v>
      </c>
      <c r="D37" s="9">
        <f>D35/1.03</f>
        <v>0</v>
      </c>
      <c r="E37" s="10"/>
      <c r="F37" s="33">
        <f>SUM(F4:F36)</f>
        <v>211358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192" t="s">
        <v>16</v>
      </c>
      <c r="C39" s="193"/>
      <c r="D39" s="27"/>
      <c r="E39" s="37"/>
      <c r="F39" s="38"/>
      <c r="G39" s="28"/>
      <c r="H39" s="194" t="s">
        <v>17</v>
      </c>
      <c r="I39" s="194"/>
      <c r="J39" s="29">
        <f>J36+J37+J38-J35</f>
        <v>2.9199999407865107E-3</v>
      </c>
      <c r="M39" s="17"/>
      <c r="N39" s="40">
        <f>J39+N34</f>
        <v>2.9199999407865107E-3</v>
      </c>
    </row>
    <row r="40" spans="2:14" ht="15.75" thickBot="1" x14ac:dyDescent="0.3">
      <c r="B40" s="184"/>
      <c r="C40" s="185"/>
      <c r="D40" s="185"/>
      <c r="E40" s="185"/>
      <c r="F40" s="185"/>
      <c r="G40" s="185"/>
      <c r="H40" s="185"/>
      <c r="I40" s="185"/>
      <c r="J40" s="186"/>
      <c r="M40" s="17" t="s">
        <v>25</v>
      </c>
      <c r="N40" s="40">
        <v>-204116.68</v>
      </c>
    </row>
    <row r="41" spans="2:14" ht="15.75" thickBot="1" x14ac:dyDescent="0.3">
      <c r="B41" s="184"/>
      <c r="C41" s="185"/>
      <c r="D41" s="185"/>
      <c r="E41" s="185"/>
      <c r="F41" s="185"/>
      <c r="G41" s="185"/>
      <c r="H41" s="185"/>
      <c r="I41" s="185"/>
      <c r="J41" s="186"/>
      <c r="M41" s="17" t="s">
        <v>32</v>
      </c>
      <c r="N41" s="40">
        <f>N40+N39</f>
        <v>-204116.67708000005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B2" sqref="B2:J4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10.2851562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7" t="s">
        <v>33</v>
      </c>
      <c r="C2" s="188"/>
      <c r="D2" s="188"/>
      <c r="E2" s="188"/>
      <c r="F2" s="188"/>
      <c r="G2" s="188"/>
      <c r="H2" s="188"/>
      <c r="I2" s="188"/>
      <c r="J2" s="18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71">
        <v>45762</v>
      </c>
      <c r="Q3" s="72" t="s">
        <v>45</v>
      </c>
      <c r="R3" s="71">
        <v>45762</v>
      </c>
      <c r="S3" s="72" t="s">
        <v>35</v>
      </c>
      <c r="T3" s="73">
        <v>105</v>
      </c>
      <c r="U3" s="72" t="s">
        <v>36</v>
      </c>
      <c r="V3" s="72" t="s">
        <v>59</v>
      </c>
      <c r="W3" s="74">
        <v>150</v>
      </c>
      <c r="X3" s="72" t="s">
        <v>41</v>
      </c>
      <c r="Y3" s="75">
        <v>670</v>
      </c>
      <c r="Z3" s="76">
        <v>100500</v>
      </c>
      <c r="AA3" s="76"/>
      <c r="AB3" s="76">
        <v>100500</v>
      </c>
      <c r="AC3" s="126" t="s">
        <v>73</v>
      </c>
    </row>
    <row r="4" spans="2:29" x14ac:dyDescent="0.25">
      <c r="B4" s="7">
        <v>45748</v>
      </c>
      <c r="C4" s="8">
        <v>424.5</v>
      </c>
      <c r="D4" s="9"/>
      <c r="E4" s="10">
        <v>15.5</v>
      </c>
      <c r="F4" s="33">
        <f>E4*C4</f>
        <v>6579.75</v>
      </c>
      <c r="G4" s="11"/>
      <c r="H4" s="12" t="s">
        <v>6</v>
      </c>
      <c r="I4" s="13">
        <v>0.01</v>
      </c>
      <c r="J4" s="14">
        <f>(F36+F37)*I4</f>
        <v>1970.7474999999999</v>
      </c>
      <c r="P4" s="125">
        <v>45759</v>
      </c>
      <c r="Q4" s="115"/>
      <c r="R4" s="115"/>
      <c r="S4" s="115"/>
      <c r="T4" s="115"/>
      <c r="U4" s="115"/>
      <c r="V4" s="115" t="s">
        <v>72</v>
      </c>
      <c r="W4" s="115"/>
      <c r="X4" s="115"/>
      <c r="Y4" s="115"/>
      <c r="Z4" s="115"/>
      <c r="AA4" s="115"/>
      <c r="AB4" s="121">
        <v>-100500</v>
      </c>
    </row>
    <row r="5" spans="2:29" x14ac:dyDescent="0.25">
      <c r="B5" s="7">
        <v>45749</v>
      </c>
      <c r="C5" s="8">
        <v>447</v>
      </c>
      <c r="D5" s="9"/>
      <c r="E5" s="10">
        <v>15.5</v>
      </c>
      <c r="F5" s="33">
        <f t="shared" ref="F5:F34" si="0">E5*C5</f>
        <v>6928.5</v>
      </c>
      <c r="G5" s="11"/>
      <c r="H5" s="12" t="s">
        <v>7</v>
      </c>
      <c r="I5" s="13">
        <v>1E-3</v>
      </c>
      <c r="J5" s="14">
        <f>(F36+F37-J4-J6)*I5</f>
        <v>191.16250250000002</v>
      </c>
      <c r="P5" s="134">
        <v>45804</v>
      </c>
      <c r="Q5" s="13">
        <f>R5-P5</f>
        <v>-5</v>
      </c>
      <c r="R5" s="134">
        <v>45799</v>
      </c>
      <c r="S5" s="13" t="s">
        <v>35</v>
      </c>
      <c r="T5" s="13">
        <v>162</v>
      </c>
      <c r="U5" s="72" t="s">
        <v>36</v>
      </c>
      <c r="V5" s="130" t="s">
        <v>59</v>
      </c>
      <c r="W5" s="131">
        <v>150</v>
      </c>
      <c r="X5" s="130" t="s">
        <v>41</v>
      </c>
      <c r="Y5" s="132">
        <v>675</v>
      </c>
      <c r="Z5" s="133">
        <f>W5*Y5</f>
        <v>101250</v>
      </c>
      <c r="AA5" s="133"/>
      <c r="AB5" s="133">
        <v>101250</v>
      </c>
    </row>
    <row r="6" spans="2:29" x14ac:dyDescent="0.25">
      <c r="B6" s="7">
        <v>45750</v>
      </c>
      <c r="C6" s="8">
        <v>437</v>
      </c>
      <c r="D6" s="9"/>
      <c r="E6" s="10">
        <v>15.5</v>
      </c>
      <c r="F6" s="33">
        <f t="shared" si="0"/>
        <v>6773.5</v>
      </c>
      <c r="G6" s="11"/>
      <c r="H6" s="12" t="s">
        <v>8</v>
      </c>
      <c r="I6" s="13"/>
      <c r="J6" s="14">
        <v>3941.5</v>
      </c>
      <c r="P6" s="125">
        <v>45799</v>
      </c>
      <c r="Q6" s="195" t="s">
        <v>80</v>
      </c>
      <c r="R6" s="196"/>
      <c r="S6" s="196"/>
      <c r="T6" s="196"/>
      <c r="U6" s="196"/>
      <c r="V6" s="196"/>
      <c r="W6" s="196"/>
      <c r="X6" s="196"/>
      <c r="Y6" s="196"/>
      <c r="Z6" s="196"/>
      <c r="AA6" s="197"/>
      <c r="AB6" s="121">
        <v>-101250</v>
      </c>
    </row>
    <row r="7" spans="2:29" x14ac:dyDescent="0.25">
      <c r="B7" s="7">
        <v>45751</v>
      </c>
      <c r="C7" s="8">
        <v>438</v>
      </c>
      <c r="D7" s="9"/>
      <c r="E7" s="10">
        <v>15.5</v>
      </c>
      <c r="F7" s="33">
        <f t="shared" si="0"/>
        <v>6789</v>
      </c>
      <c r="G7" s="11"/>
      <c r="H7" s="12" t="s">
        <v>9</v>
      </c>
      <c r="I7" s="13"/>
      <c r="J7" s="14">
        <f>'MART 2025'!J39*-1</f>
        <v>-2.9199999407865107E-3</v>
      </c>
    </row>
    <row r="8" spans="2:29" x14ac:dyDescent="0.25">
      <c r="B8" s="7">
        <v>45752</v>
      </c>
      <c r="C8" s="8">
        <v>446</v>
      </c>
      <c r="D8" s="9"/>
      <c r="E8" s="10">
        <v>15.5</v>
      </c>
      <c r="F8" s="33">
        <f t="shared" si="0"/>
        <v>6913</v>
      </c>
      <c r="G8" s="15">
        <v>45793</v>
      </c>
      <c r="H8" s="16" t="s">
        <v>44</v>
      </c>
      <c r="I8" s="17"/>
      <c r="J8" s="18">
        <v>200000</v>
      </c>
    </row>
    <row r="9" spans="2:29" x14ac:dyDescent="0.25">
      <c r="B9" s="7">
        <v>45753</v>
      </c>
      <c r="C9" s="8">
        <v>434</v>
      </c>
      <c r="D9" s="9"/>
      <c r="E9" s="10">
        <v>15.5</v>
      </c>
      <c r="F9" s="33">
        <f t="shared" si="0"/>
        <v>6727</v>
      </c>
      <c r="G9" s="15"/>
      <c r="H9" s="16"/>
      <c r="I9" s="17"/>
      <c r="J9" s="18"/>
    </row>
    <row r="10" spans="2:29" x14ac:dyDescent="0.25">
      <c r="B10" s="7">
        <v>45754</v>
      </c>
      <c r="C10" s="8">
        <v>442.5</v>
      </c>
      <c r="D10" s="9"/>
      <c r="E10" s="10">
        <v>15.5</v>
      </c>
      <c r="F10" s="33">
        <f t="shared" si="0"/>
        <v>6858.75</v>
      </c>
      <c r="G10" s="15"/>
      <c r="H10" s="16"/>
      <c r="I10" s="17"/>
      <c r="J10" s="18"/>
    </row>
    <row r="11" spans="2:29" x14ac:dyDescent="0.25">
      <c r="B11" s="7">
        <v>45755</v>
      </c>
      <c r="C11" s="8">
        <v>400</v>
      </c>
      <c r="D11" s="9"/>
      <c r="E11" s="10">
        <v>15.5</v>
      </c>
      <c r="F11" s="33">
        <f t="shared" si="0"/>
        <v>6200</v>
      </c>
      <c r="G11" s="19"/>
      <c r="H11" s="16"/>
      <c r="I11" s="17"/>
      <c r="J11" s="18"/>
    </row>
    <row r="12" spans="2:29" x14ac:dyDescent="0.25">
      <c r="B12" s="7">
        <v>45756</v>
      </c>
      <c r="C12" s="8">
        <v>443</v>
      </c>
      <c r="D12" s="9"/>
      <c r="E12" s="10">
        <v>15.5</v>
      </c>
      <c r="F12" s="33">
        <f t="shared" si="0"/>
        <v>6866.5</v>
      </c>
      <c r="G12" s="19"/>
      <c r="H12" s="16"/>
      <c r="I12" s="17"/>
      <c r="J12" s="18"/>
    </row>
    <row r="13" spans="2:29" x14ac:dyDescent="0.25">
      <c r="B13" s="7">
        <v>45757</v>
      </c>
      <c r="C13" s="8">
        <v>432</v>
      </c>
      <c r="D13" s="9"/>
      <c r="E13" s="10">
        <v>15.5</v>
      </c>
      <c r="F13" s="33">
        <f t="shared" si="0"/>
        <v>6696</v>
      </c>
      <c r="G13" s="19"/>
      <c r="H13" s="16"/>
      <c r="I13" s="17"/>
      <c r="J13" s="18"/>
    </row>
    <row r="14" spans="2:29" x14ac:dyDescent="0.25">
      <c r="B14" s="7">
        <v>45758</v>
      </c>
      <c r="C14" s="8">
        <v>417</v>
      </c>
      <c r="D14" s="9"/>
      <c r="E14" s="10">
        <v>15.5</v>
      </c>
      <c r="F14" s="33">
        <f t="shared" si="0"/>
        <v>6463.5</v>
      </c>
      <c r="G14" s="19"/>
      <c r="H14" s="16"/>
      <c r="I14" s="17"/>
      <c r="J14" s="18"/>
    </row>
    <row r="15" spans="2:29" x14ac:dyDescent="0.25">
      <c r="B15" s="7">
        <v>45759</v>
      </c>
      <c r="C15" s="8">
        <v>439</v>
      </c>
      <c r="D15" s="9"/>
      <c r="E15" s="10">
        <v>15.5</v>
      </c>
      <c r="F15" s="33">
        <f t="shared" si="0"/>
        <v>6804.5</v>
      </c>
      <c r="G15" s="19"/>
      <c r="H15" s="16"/>
      <c r="I15" s="17"/>
      <c r="J15" s="18"/>
    </row>
    <row r="16" spans="2:29" x14ac:dyDescent="0.25">
      <c r="B16" s="7">
        <v>45760</v>
      </c>
      <c r="C16" s="8">
        <v>432.5</v>
      </c>
      <c r="D16" s="9"/>
      <c r="E16" s="10">
        <v>15.5</v>
      </c>
      <c r="F16" s="33">
        <f t="shared" si="0"/>
        <v>6703.75</v>
      </c>
      <c r="G16" s="19"/>
      <c r="H16" s="16"/>
      <c r="I16" s="17"/>
      <c r="J16" s="18"/>
    </row>
    <row r="17" spans="2:10" x14ac:dyDescent="0.25">
      <c r="B17" s="7">
        <v>45761</v>
      </c>
      <c r="C17" s="8">
        <v>427</v>
      </c>
      <c r="D17" s="9"/>
      <c r="E17" s="10">
        <v>15.5</v>
      </c>
      <c r="F17" s="33">
        <f t="shared" si="0"/>
        <v>6618.5</v>
      </c>
      <c r="G17" s="19"/>
      <c r="H17" s="16"/>
      <c r="I17" s="17"/>
      <c r="J17" s="18"/>
    </row>
    <row r="18" spans="2:10" x14ac:dyDescent="0.25">
      <c r="B18" s="7">
        <v>45762</v>
      </c>
      <c r="C18" s="8">
        <v>435</v>
      </c>
      <c r="D18" s="9"/>
      <c r="E18" s="10">
        <v>15.5</v>
      </c>
      <c r="F18" s="33">
        <f t="shared" si="0"/>
        <v>6742.5</v>
      </c>
      <c r="G18" s="19"/>
      <c r="H18" s="16"/>
      <c r="I18" s="17"/>
      <c r="J18" s="18"/>
    </row>
    <row r="19" spans="2:10" x14ac:dyDescent="0.25">
      <c r="B19" s="7">
        <v>45763</v>
      </c>
      <c r="C19" s="8">
        <v>430</v>
      </c>
      <c r="D19" s="9"/>
      <c r="E19" s="10">
        <v>15.5</v>
      </c>
      <c r="F19" s="33">
        <f t="shared" si="0"/>
        <v>6665</v>
      </c>
      <c r="G19" s="19"/>
      <c r="H19" s="16"/>
      <c r="I19" s="17"/>
      <c r="J19" s="18"/>
    </row>
    <row r="20" spans="2:10" x14ac:dyDescent="0.25">
      <c r="B20" s="7">
        <v>45764</v>
      </c>
      <c r="C20" s="8">
        <v>392</v>
      </c>
      <c r="D20" s="9"/>
      <c r="E20" s="10">
        <v>15.5</v>
      </c>
      <c r="F20" s="33">
        <f t="shared" si="0"/>
        <v>6076</v>
      </c>
      <c r="G20" s="19"/>
      <c r="H20" s="16"/>
      <c r="I20" s="17"/>
      <c r="J20" s="18"/>
    </row>
    <row r="21" spans="2:10" x14ac:dyDescent="0.25">
      <c r="B21" s="7">
        <v>45765</v>
      </c>
      <c r="C21" s="8">
        <v>405.5</v>
      </c>
      <c r="D21" s="9"/>
      <c r="E21" s="10">
        <v>15.5</v>
      </c>
      <c r="F21" s="33">
        <f t="shared" si="0"/>
        <v>6285.25</v>
      </c>
      <c r="G21" s="19"/>
      <c r="H21" s="16"/>
      <c r="I21" s="17"/>
      <c r="J21" s="18"/>
    </row>
    <row r="22" spans="2:10" x14ac:dyDescent="0.25">
      <c r="B22" s="7">
        <v>45766</v>
      </c>
      <c r="C22" s="8">
        <v>405</v>
      </c>
      <c r="D22" s="9"/>
      <c r="E22" s="10">
        <v>15.5</v>
      </c>
      <c r="F22" s="33">
        <f t="shared" si="0"/>
        <v>6277.5</v>
      </c>
      <c r="G22" s="19"/>
      <c r="H22" s="16"/>
      <c r="I22" s="17"/>
      <c r="J22" s="18"/>
    </row>
    <row r="23" spans="2:10" x14ac:dyDescent="0.25">
      <c r="B23" s="7">
        <v>45767</v>
      </c>
      <c r="C23" s="8">
        <v>423.5</v>
      </c>
      <c r="D23" s="9"/>
      <c r="E23" s="10">
        <v>15.5</v>
      </c>
      <c r="F23" s="33">
        <f t="shared" si="0"/>
        <v>6564.25</v>
      </c>
      <c r="G23" s="19"/>
      <c r="H23" s="16"/>
      <c r="I23" s="17"/>
      <c r="J23" s="18"/>
    </row>
    <row r="24" spans="2:10" x14ac:dyDescent="0.25">
      <c r="B24" s="7">
        <v>45768</v>
      </c>
      <c r="C24" s="8">
        <v>406.5</v>
      </c>
      <c r="D24" s="9"/>
      <c r="E24" s="10">
        <v>15.5</v>
      </c>
      <c r="F24" s="33">
        <f t="shared" si="0"/>
        <v>6300.75</v>
      </c>
      <c r="G24" s="19"/>
      <c r="H24" s="16"/>
      <c r="I24" s="17"/>
      <c r="J24" s="18"/>
    </row>
    <row r="25" spans="2:10" x14ac:dyDescent="0.25">
      <c r="B25" s="7">
        <v>45769</v>
      </c>
      <c r="C25" s="8">
        <v>414.5</v>
      </c>
      <c r="D25" s="9"/>
      <c r="E25" s="10">
        <v>15.5</v>
      </c>
      <c r="F25" s="33">
        <f t="shared" si="0"/>
        <v>6424.75</v>
      </c>
      <c r="G25" s="19"/>
      <c r="H25" s="16"/>
      <c r="I25" s="17"/>
      <c r="J25" s="18"/>
    </row>
    <row r="26" spans="2:10" x14ac:dyDescent="0.25">
      <c r="B26" s="7">
        <v>45770</v>
      </c>
      <c r="C26" s="8">
        <v>426.5</v>
      </c>
      <c r="D26" s="9"/>
      <c r="E26" s="10">
        <v>15.5</v>
      </c>
      <c r="F26" s="33">
        <f t="shared" si="0"/>
        <v>6610.75</v>
      </c>
      <c r="G26" s="19"/>
      <c r="H26" s="16"/>
      <c r="I26" s="17"/>
      <c r="J26" s="18"/>
    </row>
    <row r="27" spans="2:10" x14ac:dyDescent="0.25">
      <c r="B27" s="7">
        <v>45771</v>
      </c>
      <c r="C27" s="8">
        <v>423.5</v>
      </c>
      <c r="D27" s="9"/>
      <c r="E27" s="10">
        <v>15.5</v>
      </c>
      <c r="F27" s="33">
        <f t="shared" si="0"/>
        <v>6564.25</v>
      </c>
      <c r="G27" s="19"/>
      <c r="H27" s="16"/>
      <c r="I27" s="17"/>
      <c r="J27" s="18"/>
    </row>
    <row r="28" spans="2:10" x14ac:dyDescent="0.25">
      <c r="B28" s="7">
        <v>45772</v>
      </c>
      <c r="C28" s="8">
        <v>416.5</v>
      </c>
      <c r="D28" s="9"/>
      <c r="E28" s="10">
        <v>15.5</v>
      </c>
      <c r="F28" s="33">
        <f t="shared" si="0"/>
        <v>6455.75</v>
      </c>
      <c r="G28" s="19"/>
      <c r="H28" s="16"/>
      <c r="I28" s="17"/>
      <c r="J28" s="18"/>
    </row>
    <row r="29" spans="2:10" x14ac:dyDescent="0.25">
      <c r="B29" s="7">
        <v>45773</v>
      </c>
      <c r="C29" s="8">
        <v>407</v>
      </c>
      <c r="D29" s="9"/>
      <c r="E29" s="10">
        <v>15.5</v>
      </c>
      <c r="F29" s="33">
        <f t="shared" si="0"/>
        <v>6308.5</v>
      </c>
      <c r="G29" s="19"/>
      <c r="H29" s="16"/>
      <c r="I29" s="17"/>
      <c r="J29" s="18"/>
    </row>
    <row r="30" spans="2:10" x14ac:dyDescent="0.25">
      <c r="B30" s="7">
        <v>45774</v>
      </c>
      <c r="C30" s="8">
        <v>421</v>
      </c>
      <c r="D30" s="9"/>
      <c r="E30" s="10">
        <v>15.5</v>
      </c>
      <c r="F30" s="33">
        <f t="shared" si="0"/>
        <v>6525.5</v>
      </c>
      <c r="G30" s="19"/>
      <c r="H30" s="16"/>
      <c r="I30" s="17"/>
      <c r="J30" s="18"/>
    </row>
    <row r="31" spans="2:10" x14ac:dyDescent="0.25">
      <c r="B31" s="7">
        <v>45775</v>
      </c>
      <c r="C31" s="8">
        <v>412</v>
      </c>
      <c r="D31" s="9"/>
      <c r="E31" s="10">
        <v>15.5</v>
      </c>
      <c r="F31" s="33">
        <f t="shared" si="0"/>
        <v>6386</v>
      </c>
      <c r="G31" s="19"/>
      <c r="H31" s="16"/>
      <c r="I31" s="17"/>
      <c r="J31" s="18"/>
    </row>
    <row r="32" spans="2:10" x14ac:dyDescent="0.25">
      <c r="B32" s="7">
        <v>45776</v>
      </c>
      <c r="C32" s="8">
        <v>417</v>
      </c>
      <c r="D32" s="9"/>
      <c r="E32" s="10">
        <v>15.5</v>
      </c>
      <c r="F32" s="33">
        <f t="shared" si="0"/>
        <v>6463.5</v>
      </c>
      <c r="G32" s="19"/>
      <c r="H32" s="16"/>
      <c r="I32" s="17"/>
      <c r="J32" s="18"/>
    </row>
    <row r="33" spans="2:12" x14ac:dyDescent="0.25">
      <c r="B33" s="7">
        <v>45777</v>
      </c>
      <c r="C33" s="8">
        <v>419.5</v>
      </c>
      <c r="D33" s="9"/>
      <c r="E33" s="10">
        <v>15.5</v>
      </c>
      <c r="F33" s="33">
        <f t="shared" si="0"/>
        <v>6502.25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12714.5</v>
      </c>
      <c r="D35" s="43">
        <f>SUM(D4:D34)</f>
        <v>0</v>
      </c>
      <c r="E35" s="44"/>
      <c r="F35" s="45" t="s">
        <v>4</v>
      </c>
      <c r="G35" s="24"/>
      <c r="H35" s="190" t="s">
        <v>11</v>
      </c>
      <c r="I35" s="190"/>
      <c r="J35" s="25">
        <f>SUM(J4:J34)</f>
        <v>206103.40708250005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91" t="s">
        <v>13</v>
      </c>
      <c r="I36" s="191"/>
      <c r="J36" s="18">
        <f>F36+F37</f>
        <v>197074.75</v>
      </c>
      <c r="L36" s="31">
        <f>J36-J4-J5-J6</f>
        <v>190971.33999750001</v>
      </c>
    </row>
    <row r="37" spans="2:12" x14ac:dyDescent="0.25">
      <c r="B37" s="26" t="s">
        <v>14</v>
      </c>
      <c r="C37" s="30">
        <f>C35</f>
        <v>12714.5</v>
      </c>
      <c r="D37" s="9">
        <f>D35/1.03</f>
        <v>0</v>
      </c>
      <c r="E37" s="10"/>
      <c r="F37" s="33">
        <f>SUM(F4:F36)</f>
        <v>197074.75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92" t="s">
        <v>16</v>
      </c>
      <c r="C39" s="193"/>
      <c r="D39" s="27"/>
      <c r="E39" s="37"/>
      <c r="F39" s="38"/>
      <c r="G39" s="28"/>
      <c r="H39" s="194" t="s">
        <v>17</v>
      </c>
      <c r="I39" s="194"/>
      <c r="J39" s="29">
        <f>J36+J37+J38-J35</f>
        <v>-9028.6570825000526</v>
      </c>
    </row>
    <row r="40" spans="2:12" ht="15.75" thickBot="1" x14ac:dyDescent="0.3">
      <c r="B40" s="184"/>
      <c r="C40" s="185"/>
      <c r="D40" s="185"/>
      <c r="E40" s="185"/>
      <c r="F40" s="185"/>
      <c r="G40" s="185"/>
      <c r="H40" s="185"/>
      <c r="I40" s="185"/>
      <c r="J40" s="186"/>
    </row>
    <row r="41" spans="2:12" ht="15.75" thickBot="1" x14ac:dyDescent="0.3">
      <c r="B41" s="184"/>
      <c r="C41" s="185"/>
      <c r="D41" s="185"/>
      <c r="E41" s="185"/>
      <c r="F41" s="185"/>
      <c r="G41" s="185"/>
      <c r="H41" s="185"/>
      <c r="I41" s="185"/>
      <c r="J41" s="186"/>
    </row>
    <row r="42" spans="2:12" x14ac:dyDescent="0.25">
      <c r="J42" s="31"/>
    </row>
    <row r="43" spans="2:12" x14ac:dyDescent="0.25">
      <c r="J43" s="31"/>
    </row>
  </sheetData>
  <mergeCells count="8">
    <mergeCell ref="Q6:AA6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G10" sqref="G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7" t="s">
        <v>33</v>
      </c>
      <c r="C2" s="188"/>
      <c r="D2" s="188"/>
      <c r="E2" s="188"/>
      <c r="F2" s="188"/>
      <c r="G2" s="188"/>
      <c r="H2" s="188"/>
      <c r="I2" s="188"/>
      <c r="J2" s="18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71">
        <v>45762</v>
      </c>
      <c r="Q3" s="72" t="s">
        <v>45</v>
      </c>
      <c r="R3" s="71">
        <v>45762</v>
      </c>
      <c r="S3" s="72" t="s">
        <v>35</v>
      </c>
      <c r="T3" s="73">
        <v>105</v>
      </c>
      <c r="U3" s="72" t="s">
        <v>36</v>
      </c>
      <c r="V3" s="72" t="s">
        <v>59</v>
      </c>
      <c r="W3" s="74">
        <v>150</v>
      </c>
      <c r="X3" s="72" t="s">
        <v>41</v>
      </c>
      <c r="Y3" s="75">
        <v>670</v>
      </c>
      <c r="Z3" s="76">
        <v>100500</v>
      </c>
      <c r="AA3" s="76"/>
      <c r="AB3" s="76">
        <v>100500</v>
      </c>
      <c r="AC3" s="126" t="s">
        <v>73</v>
      </c>
    </row>
    <row r="4" spans="2:29" x14ac:dyDescent="0.25">
      <c r="B4" s="7">
        <v>45778</v>
      </c>
      <c r="C4" s="8">
        <v>422</v>
      </c>
      <c r="D4" s="9"/>
      <c r="E4" s="10">
        <v>15.5</v>
      </c>
      <c r="F4" s="33">
        <f>E4*C4</f>
        <v>6541</v>
      </c>
      <c r="G4" s="11"/>
      <c r="H4" s="12" t="s">
        <v>6</v>
      </c>
      <c r="I4" s="13">
        <v>0.01</v>
      </c>
      <c r="J4" s="14">
        <f>(F36+F37)*I4</f>
        <v>1917.3500000000001</v>
      </c>
      <c r="P4" s="125">
        <v>45759</v>
      </c>
      <c r="Q4" s="115"/>
      <c r="R4" s="115"/>
      <c r="S4" s="115"/>
      <c r="T4" s="115"/>
      <c r="U4" s="115"/>
      <c r="V4" s="115" t="s">
        <v>72</v>
      </c>
      <c r="W4" s="115"/>
      <c r="X4" s="115"/>
      <c r="Y4" s="115"/>
      <c r="Z4" s="115"/>
      <c r="AA4" s="115"/>
      <c r="AB4" s="121">
        <v>-100500</v>
      </c>
    </row>
    <row r="5" spans="2:29" x14ac:dyDescent="0.25">
      <c r="B5" s="7">
        <v>45779</v>
      </c>
      <c r="C5" s="8">
        <v>422.5</v>
      </c>
      <c r="D5" s="9"/>
      <c r="E5" s="10">
        <v>15.5</v>
      </c>
      <c r="F5" s="33">
        <f t="shared" ref="F5:F34" si="0">E5*C5</f>
        <v>6548.75</v>
      </c>
      <c r="G5" s="11"/>
      <c r="H5" s="12" t="s">
        <v>7</v>
      </c>
      <c r="I5" s="13">
        <v>1E-3</v>
      </c>
      <c r="J5" s="14">
        <f>(F36+F37-J4-J6)*I5</f>
        <v>185.98294999999999</v>
      </c>
      <c r="P5" s="134">
        <v>45804</v>
      </c>
      <c r="Q5" s="13">
        <f>R5-P5</f>
        <v>-5</v>
      </c>
      <c r="R5" s="134">
        <v>45799</v>
      </c>
      <c r="S5" s="13" t="s">
        <v>35</v>
      </c>
      <c r="T5" s="13">
        <v>162</v>
      </c>
      <c r="U5" s="72" t="s">
        <v>36</v>
      </c>
      <c r="V5" s="130" t="s">
        <v>59</v>
      </c>
      <c r="W5" s="131">
        <v>150</v>
      </c>
      <c r="X5" s="130" t="s">
        <v>41</v>
      </c>
      <c r="Y5" s="132">
        <v>675</v>
      </c>
      <c r="Z5" s="133">
        <f>W5*Y5</f>
        <v>101250</v>
      </c>
      <c r="AA5" s="133"/>
      <c r="AB5" s="133">
        <v>101250</v>
      </c>
    </row>
    <row r="6" spans="2:29" x14ac:dyDescent="0.25">
      <c r="B6" s="7">
        <v>45780</v>
      </c>
      <c r="C6" s="8">
        <v>408</v>
      </c>
      <c r="D6" s="9"/>
      <c r="E6" s="10">
        <v>15.5</v>
      </c>
      <c r="F6" s="33">
        <f t="shared" si="0"/>
        <v>6324</v>
      </c>
      <c r="G6" s="11"/>
      <c r="H6" s="12" t="s">
        <v>8</v>
      </c>
      <c r="I6" s="13"/>
      <c r="J6" s="14">
        <v>3834.7000000000003</v>
      </c>
      <c r="P6" s="125">
        <v>45799</v>
      </c>
      <c r="Q6" s="195" t="s">
        <v>80</v>
      </c>
      <c r="R6" s="196"/>
      <c r="S6" s="196"/>
      <c r="T6" s="196"/>
      <c r="U6" s="196"/>
      <c r="V6" s="196"/>
      <c r="W6" s="196"/>
      <c r="X6" s="196"/>
      <c r="Y6" s="196"/>
      <c r="Z6" s="196"/>
      <c r="AA6" s="197"/>
      <c r="AB6" s="121">
        <v>-101250</v>
      </c>
    </row>
    <row r="7" spans="2:29" x14ac:dyDescent="0.25">
      <c r="B7" s="7">
        <v>45781</v>
      </c>
      <c r="C7" s="8">
        <v>412.5</v>
      </c>
      <c r="D7" s="9"/>
      <c r="E7" s="10">
        <v>15.5</v>
      </c>
      <c r="F7" s="33">
        <f t="shared" si="0"/>
        <v>6393.75</v>
      </c>
      <c r="G7" s="11"/>
      <c r="H7" s="12" t="s">
        <v>9</v>
      </c>
      <c r="I7" s="13"/>
      <c r="J7" s="14">
        <f>'NİSAN 2025'!J39*-1</f>
        <v>9028.6570825000526</v>
      </c>
    </row>
    <row r="8" spans="2:29" x14ac:dyDescent="0.25">
      <c r="B8" s="7">
        <v>45782</v>
      </c>
      <c r="C8" s="8">
        <v>423</v>
      </c>
      <c r="D8" s="9"/>
      <c r="E8" s="10">
        <v>15.5</v>
      </c>
      <c r="F8" s="33">
        <f t="shared" si="0"/>
        <v>6556.5</v>
      </c>
      <c r="G8" s="15">
        <v>45834</v>
      </c>
      <c r="H8" s="16" t="s">
        <v>81</v>
      </c>
      <c r="I8" s="17"/>
      <c r="J8" s="18">
        <v>50000</v>
      </c>
    </row>
    <row r="9" spans="2:29" x14ac:dyDescent="0.25">
      <c r="B9" s="7">
        <v>45783</v>
      </c>
      <c r="C9" s="8">
        <v>409</v>
      </c>
      <c r="D9" s="9"/>
      <c r="E9" s="10">
        <v>15.5</v>
      </c>
      <c r="F9" s="33">
        <f t="shared" si="0"/>
        <v>6339.5</v>
      </c>
      <c r="G9" s="15">
        <v>45842</v>
      </c>
      <c r="H9" s="16" t="s">
        <v>81</v>
      </c>
      <c r="I9" s="17"/>
      <c r="J9" s="18">
        <v>126768.31</v>
      </c>
    </row>
    <row r="10" spans="2:29" x14ac:dyDescent="0.25">
      <c r="B10" s="7">
        <v>45784</v>
      </c>
      <c r="C10" s="8">
        <v>392.5</v>
      </c>
      <c r="D10" s="9"/>
      <c r="E10" s="10">
        <v>15.5</v>
      </c>
      <c r="F10" s="33">
        <f t="shared" si="0"/>
        <v>6083.75</v>
      </c>
      <c r="G10" s="15"/>
      <c r="H10" s="16"/>
      <c r="I10" s="17"/>
      <c r="J10" s="18"/>
    </row>
    <row r="11" spans="2:29" x14ac:dyDescent="0.25">
      <c r="B11" s="7">
        <v>45785</v>
      </c>
      <c r="C11" s="8">
        <v>379</v>
      </c>
      <c r="D11" s="9"/>
      <c r="E11" s="10">
        <v>15.5</v>
      </c>
      <c r="F11" s="33">
        <f t="shared" si="0"/>
        <v>5874.5</v>
      </c>
      <c r="G11" s="19"/>
      <c r="H11" s="16"/>
      <c r="I11" s="17"/>
      <c r="J11" s="18"/>
    </row>
    <row r="12" spans="2:29" x14ac:dyDescent="0.25">
      <c r="B12" s="7">
        <v>45786</v>
      </c>
      <c r="C12" s="8">
        <v>421.5</v>
      </c>
      <c r="D12" s="9"/>
      <c r="E12" s="10">
        <v>15.5</v>
      </c>
      <c r="F12" s="33">
        <f t="shared" si="0"/>
        <v>6533.25</v>
      </c>
      <c r="G12" s="19"/>
      <c r="H12" s="16"/>
      <c r="I12" s="17"/>
      <c r="J12" s="18"/>
    </row>
    <row r="13" spans="2:29" x14ac:dyDescent="0.25">
      <c r="B13" s="7">
        <v>45787</v>
      </c>
      <c r="C13" s="8">
        <v>406</v>
      </c>
      <c r="D13" s="9"/>
      <c r="E13" s="10">
        <v>15.5</v>
      </c>
      <c r="F13" s="33">
        <f t="shared" si="0"/>
        <v>6293</v>
      </c>
      <c r="G13" s="19"/>
      <c r="H13" s="16"/>
      <c r="I13" s="17"/>
      <c r="J13" s="18"/>
    </row>
    <row r="14" spans="2:29" x14ac:dyDescent="0.25">
      <c r="B14" s="7">
        <v>45788</v>
      </c>
      <c r="C14" s="8">
        <v>412</v>
      </c>
      <c r="D14" s="9"/>
      <c r="E14" s="10">
        <v>15.5</v>
      </c>
      <c r="F14" s="33">
        <f t="shared" si="0"/>
        <v>6386</v>
      </c>
      <c r="G14" s="19"/>
      <c r="H14" s="16"/>
      <c r="I14" s="17"/>
      <c r="J14" s="18"/>
    </row>
    <row r="15" spans="2:29" x14ac:dyDescent="0.25">
      <c r="B15" s="7">
        <v>45789</v>
      </c>
      <c r="C15" s="8">
        <v>402.5</v>
      </c>
      <c r="D15" s="9"/>
      <c r="E15" s="10">
        <v>15.5</v>
      </c>
      <c r="F15" s="33">
        <f t="shared" si="0"/>
        <v>6238.75</v>
      </c>
      <c r="G15" s="19"/>
      <c r="H15" s="16"/>
      <c r="I15" s="17"/>
      <c r="J15" s="18"/>
    </row>
    <row r="16" spans="2:29" x14ac:dyDescent="0.25">
      <c r="B16" s="7">
        <v>45790</v>
      </c>
      <c r="C16" s="8">
        <v>394</v>
      </c>
      <c r="D16" s="9"/>
      <c r="E16" s="10">
        <v>15.5</v>
      </c>
      <c r="F16" s="33">
        <f t="shared" si="0"/>
        <v>6107</v>
      </c>
      <c r="G16" s="19"/>
      <c r="H16" s="16"/>
      <c r="I16" s="17"/>
      <c r="J16" s="18"/>
    </row>
    <row r="17" spans="2:10" x14ac:dyDescent="0.25">
      <c r="B17" s="7">
        <v>45791</v>
      </c>
      <c r="C17" s="8">
        <v>390</v>
      </c>
      <c r="D17" s="9"/>
      <c r="E17" s="10">
        <v>15.5</v>
      </c>
      <c r="F17" s="33">
        <f t="shared" si="0"/>
        <v>6045</v>
      </c>
      <c r="G17" s="19"/>
      <c r="H17" s="16"/>
      <c r="I17" s="17"/>
      <c r="J17" s="18"/>
    </row>
    <row r="18" spans="2:10" x14ac:dyDescent="0.25">
      <c r="B18" s="7">
        <v>45792</v>
      </c>
      <c r="C18" s="8">
        <v>369</v>
      </c>
      <c r="D18" s="9"/>
      <c r="E18" s="10">
        <v>15.5</v>
      </c>
      <c r="F18" s="33">
        <f t="shared" si="0"/>
        <v>5719.5</v>
      </c>
      <c r="G18" s="19"/>
      <c r="H18" s="16"/>
      <c r="I18" s="17"/>
      <c r="J18" s="18"/>
    </row>
    <row r="19" spans="2:10" x14ac:dyDescent="0.25">
      <c r="B19" s="7">
        <v>45793</v>
      </c>
      <c r="C19" s="8">
        <v>396</v>
      </c>
      <c r="D19" s="9"/>
      <c r="E19" s="10">
        <v>15.5</v>
      </c>
      <c r="F19" s="33">
        <f t="shared" si="0"/>
        <v>6138</v>
      </c>
      <c r="G19" s="19"/>
      <c r="H19" s="16"/>
      <c r="I19" s="17"/>
      <c r="J19" s="18"/>
    </row>
    <row r="20" spans="2:10" x14ac:dyDescent="0.25">
      <c r="B20" s="7">
        <v>45794</v>
      </c>
      <c r="C20" s="8">
        <v>415</v>
      </c>
      <c r="D20" s="9"/>
      <c r="E20" s="10">
        <v>15.5</v>
      </c>
      <c r="F20" s="33">
        <f t="shared" si="0"/>
        <v>6432.5</v>
      </c>
      <c r="G20" s="19"/>
      <c r="H20" s="16"/>
      <c r="I20" s="17"/>
      <c r="J20" s="18"/>
    </row>
    <row r="21" spans="2:10" x14ac:dyDescent="0.25">
      <c r="B21" s="7">
        <v>45795</v>
      </c>
      <c r="C21" s="8">
        <v>390</v>
      </c>
      <c r="D21" s="9"/>
      <c r="E21" s="10">
        <v>15.5</v>
      </c>
      <c r="F21" s="33">
        <f t="shared" si="0"/>
        <v>6045</v>
      </c>
      <c r="G21" s="19"/>
      <c r="H21" s="16"/>
      <c r="I21" s="17"/>
      <c r="J21" s="18"/>
    </row>
    <row r="22" spans="2:10" x14ac:dyDescent="0.25">
      <c r="B22" s="7">
        <v>45796</v>
      </c>
      <c r="C22" s="8">
        <v>395</v>
      </c>
      <c r="D22" s="9"/>
      <c r="E22" s="10">
        <v>15.5</v>
      </c>
      <c r="F22" s="33">
        <f t="shared" si="0"/>
        <v>6122.5</v>
      </c>
      <c r="G22" s="19"/>
      <c r="H22" s="16"/>
      <c r="I22" s="17"/>
      <c r="J22" s="18"/>
    </row>
    <row r="23" spans="2:10" x14ac:dyDescent="0.25">
      <c r="B23" s="7">
        <v>45797</v>
      </c>
      <c r="C23" s="8">
        <v>388</v>
      </c>
      <c r="D23" s="9"/>
      <c r="E23" s="10">
        <v>15.5</v>
      </c>
      <c r="F23" s="33">
        <f t="shared" si="0"/>
        <v>6014</v>
      </c>
      <c r="G23" s="19"/>
      <c r="H23" s="16"/>
      <c r="I23" s="17"/>
      <c r="J23" s="18"/>
    </row>
    <row r="24" spans="2:10" x14ac:dyDescent="0.25">
      <c r="B24" s="7">
        <v>45798</v>
      </c>
      <c r="C24" s="8">
        <v>366</v>
      </c>
      <c r="D24" s="9"/>
      <c r="E24" s="10">
        <v>15.5</v>
      </c>
      <c r="F24" s="33">
        <f t="shared" si="0"/>
        <v>5673</v>
      </c>
      <c r="G24" s="19"/>
      <c r="H24" s="16"/>
      <c r="I24" s="17"/>
      <c r="J24" s="18"/>
    </row>
    <row r="25" spans="2:10" x14ac:dyDescent="0.25">
      <c r="B25" s="7">
        <v>45799</v>
      </c>
      <c r="C25" s="8">
        <v>421</v>
      </c>
      <c r="D25" s="9"/>
      <c r="E25" s="10">
        <v>15.5</v>
      </c>
      <c r="F25" s="33">
        <f t="shared" si="0"/>
        <v>6525.5</v>
      </c>
      <c r="G25" s="19"/>
      <c r="H25" s="16"/>
      <c r="I25" s="17"/>
      <c r="J25" s="18"/>
    </row>
    <row r="26" spans="2:10" x14ac:dyDescent="0.25">
      <c r="B26" s="7">
        <v>45800</v>
      </c>
      <c r="C26" s="8">
        <v>397.5</v>
      </c>
      <c r="D26" s="9"/>
      <c r="E26" s="10">
        <v>15.5</v>
      </c>
      <c r="F26" s="33">
        <f t="shared" si="0"/>
        <v>6161.25</v>
      </c>
      <c r="G26" s="19"/>
      <c r="H26" s="16"/>
      <c r="I26" s="17"/>
      <c r="J26" s="18"/>
    </row>
    <row r="27" spans="2:10" x14ac:dyDescent="0.25">
      <c r="B27" s="7">
        <v>45801</v>
      </c>
      <c r="C27" s="8">
        <v>383</v>
      </c>
      <c r="D27" s="9"/>
      <c r="E27" s="10">
        <v>15.5</v>
      </c>
      <c r="F27" s="33">
        <f t="shared" si="0"/>
        <v>5936.5</v>
      </c>
      <c r="G27" s="19"/>
      <c r="H27" s="16"/>
      <c r="I27" s="17"/>
      <c r="J27" s="18"/>
    </row>
    <row r="28" spans="2:10" x14ac:dyDescent="0.25">
      <c r="B28" s="7">
        <v>45802</v>
      </c>
      <c r="C28" s="8">
        <v>370</v>
      </c>
      <c r="D28" s="9"/>
      <c r="E28" s="10">
        <v>15.5</v>
      </c>
      <c r="F28" s="33">
        <f t="shared" si="0"/>
        <v>5735</v>
      </c>
      <c r="G28" s="19"/>
      <c r="H28" s="16"/>
      <c r="I28" s="17"/>
      <c r="J28" s="18"/>
    </row>
    <row r="29" spans="2:10" x14ac:dyDescent="0.25">
      <c r="B29" s="7">
        <v>45803</v>
      </c>
      <c r="C29" s="8">
        <v>368.5</v>
      </c>
      <c r="D29" s="9"/>
      <c r="E29" s="10">
        <v>15.5</v>
      </c>
      <c r="F29" s="33">
        <f t="shared" si="0"/>
        <v>5711.75</v>
      </c>
      <c r="G29" s="19"/>
      <c r="H29" s="16"/>
      <c r="I29" s="17"/>
      <c r="J29" s="18"/>
    </row>
    <row r="30" spans="2:10" x14ac:dyDescent="0.25">
      <c r="B30" s="7">
        <v>45804</v>
      </c>
      <c r="C30" s="8">
        <v>394.5</v>
      </c>
      <c r="D30" s="9"/>
      <c r="E30" s="10">
        <v>15.5</v>
      </c>
      <c r="F30" s="33">
        <f t="shared" si="0"/>
        <v>6114.75</v>
      </c>
      <c r="G30" s="19"/>
      <c r="H30" s="16"/>
      <c r="I30" s="17"/>
      <c r="J30" s="18"/>
    </row>
    <row r="31" spans="2:10" x14ac:dyDescent="0.25">
      <c r="B31" s="7">
        <v>45805</v>
      </c>
      <c r="C31" s="8">
        <v>414.5</v>
      </c>
      <c r="D31" s="9"/>
      <c r="E31" s="10">
        <v>15.5</v>
      </c>
      <c r="F31" s="33">
        <f t="shared" si="0"/>
        <v>6424.75</v>
      </c>
      <c r="G31" s="19"/>
      <c r="H31" s="16"/>
      <c r="I31" s="17"/>
      <c r="J31" s="18"/>
    </row>
    <row r="32" spans="2:10" x14ac:dyDescent="0.25">
      <c r="B32" s="7">
        <v>45806</v>
      </c>
      <c r="C32" s="8">
        <v>418.5</v>
      </c>
      <c r="D32" s="9"/>
      <c r="E32" s="10">
        <v>15.5</v>
      </c>
      <c r="F32" s="33">
        <f t="shared" si="0"/>
        <v>6486.75</v>
      </c>
      <c r="G32" s="19"/>
      <c r="H32" s="16"/>
      <c r="I32" s="17"/>
      <c r="J32" s="18"/>
    </row>
    <row r="33" spans="2:12" x14ac:dyDescent="0.25">
      <c r="B33" s="7">
        <v>45807</v>
      </c>
      <c r="C33" s="8">
        <v>397</v>
      </c>
      <c r="D33" s="9"/>
      <c r="E33" s="10">
        <v>15.5</v>
      </c>
      <c r="F33" s="33">
        <f t="shared" si="0"/>
        <v>6153.5</v>
      </c>
      <c r="G33" s="19"/>
      <c r="H33" s="16"/>
      <c r="I33" s="17"/>
      <c r="J33" s="18"/>
    </row>
    <row r="34" spans="2:12" ht="15.75" thickBot="1" x14ac:dyDescent="0.3">
      <c r="B34" s="34">
        <v>45808</v>
      </c>
      <c r="C34" s="35">
        <v>392</v>
      </c>
      <c r="D34" s="36"/>
      <c r="E34" s="37">
        <v>15.5</v>
      </c>
      <c r="F34" s="38">
        <f t="shared" si="0"/>
        <v>6076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12370</v>
      </c>
      <c r="D35" s="43">
        <f>SUM(D4:D34)</f>
        <v>0</v>
      </c>
      <c r="E35" s="44"/>
      <c r="F35" s="45" t="s">
        <v>4</v>
      </c>
      <c r="G35" s="24"/>
      <c r="H35" s="190" t="s">
        <v>11</v>
      </c>
      <c r="I35" s="190"/>
      <c r="J35" s="25">
        <f>SUM(J4:J34)</f>
        <v>191735.00003250004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91" t="s">
        <v>13</v>
      </c>
      <c r="I36" s="191"/>
      <c r="J36" s="18">
        <f>F36+F37</f>
        <v>191735</v>
      </c>
      <c r="L36" s="31">
        <f>J36-J4-J5-J6</f>
        <v>185796.96704999998</v>
      </c>
    </row>
    <row r="37" spans="2:12" x14ac:dyDescent="0.25">
      <c r="B37" s="26" t="s">
        <v>14</v>
      </c>
      <c r="C37" s="30">
        <f>C35</f>
        <v>12370</v>
      </c>
      <c r="D37" s="9">
        <f>D35/1.03</f>
        <v>0</v>
      </c>
      <c r="E37" s="10"/>
      <c r="F37" s="33">
        <f>SUM(F4:F36)</f>
        <v>191735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92" t="s">
        <v>16</v>
      </c>
      <c r="C39" s="193"/>
      <c r="D39" s="27"/>
      <c r="E39" s="37"/>
      <c r="F39" s="38"/>
      <c r="G39" s="28"/>
      <c r="H39" s="194" t="s">
        <v>17</v>
      </c>
      <c r="I39" s="194"/>
      <c r="J39" s="29">
        <f>J36+J37+J38-J35</f>
        <v>-3.250004374422133E-5</v>
      </c>
    </row>
    <row r="40" spans="2:12" ht="15.75" thickBot="1" x14ac:dyDescent="0.3">
      <c r="B40" s="184"/>
      <c r="C40" s="185"/>
      <c r="D40" s="185"/>
      <c r="E40" s="185"/>
      <c r="F40" s="185"/>
      <c r="G40" s="185"/>
      <c r="H40" s="185"/>
      <c r="I40" s="185"/>
      <c r="J40" s="186"/>
    </row>
    <row r="41" spans="2:12" ht="15.75" thickBot="1" x14ac:dyDescent="0.3">
      <c r="B41" s="184"/>
      <c r="C41" s="185"/>
      <c r="D41" s="185"/>
      <c r="E41" s="185"/>
      <c r="F41" s="185"/>
      <c r="G41" s="185"/>
      <c r="H41" s="185"/>
      <c r="I41" s="185"/>
      <c r="J41" s="186"/>
    </row>
    <row r="42" spans="2:12" x14ac:dyDescent="0.25">
      <c r="J42" s="31"/>
    </row>
    <row r="43" spans="2:12" x14ac:dyDescent="0.25">
      <c r="J43" s="31"/>
    </row>
  </sheetData>
  <mergeCells count="8">
    <mergeCell ref="Q6:AA6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7" t="s">
        <v>33</v>
      </c>
      <c r="C2" s="188"/>
      <c r="D2" s="188"/>
      <c r="E2" s="188"/>
      <c r="F2" s="188"/>
      <c r="G2" s="188"/>
      <c r="H2" s="188"/>
      <c r="I2" s="188"/>
      <c r="J2" s="18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71">
        <v>45762</v>
      </c>
      <c r="Q3" s="72" t="s">
        <v>45</v>
      </c>
      <c r="R3" s="71">
        <v>45762</v>
      </c>
      <c r="S3" s="72" t="s">
        <v>35</v>
      </c>
      <c r="T3" s="73">
        <v>105</v>
      </c>
      <c r="U3" s="72" t="s">
        <v>36</v>
      </c>
      <c r="V3" s="72" t="s">
        <v>59</v>
      </c>
      <c r="W3" s="74">
        <v>150</v>
      </c>
      <c r="X3" s="72" t="s">
        <v>41</v>
      </c>
      <c r="Y3" s="75">
        <v>670</v>
      </c>
      <c r="Z3" s="76">
        <v>100500</v>
      </c>
      <c r="AA3" s="76"/>
      <c r="AB3" s="76">
        <v>100500</v>
      </c>
      <c r="AC3" s="126" t="s">
        <v>73</v>
      </c>
    </row>
    <row r="4" spans="2:29" x14ac:dyDescent="0.25">
      <c r="B4" s="7">
        <v>45809</v>
      </c>
      <c r="C4" s="8">
        <v>407.5</v>
      </c>
      <c r="D4" s="9"/>
      <c r="E4" s="10">
        <v>15.5</v>
      </c>
      <c r="F4" s="33">
        <f>E4*C4</f>
        <v>6316.25</v>
      </c>
      <c r="G4" s="11"/>
      <c r="H4" s="12" t="s">
        <v>6</v>
      </c>
      <c r="I4" s="13">
        <v>0.01</v>
      </c>
      <c r="J4" s="14">
        <f>(F36+F37)*I4</f>
        <v>1763.4349999999999</v>
      </c>
      <c r="P4" s="125">
        <v>45759</v>
      </c>
      <c r="Q4" s="115"/>
      <c r="R4" s="115"/>
      <c r="S4" s="115"/>
      <c r="T4" s="115"/>
      <c r="U4" s="115"/>
      <c r="V4" s="115" t="s">
        <v>72</v>
      </c>
      <c r="W4" s="115"/>
      <c r="X4" s="115"/>
      <c r="Y4" s="115"/>
      <c r="Z4" s="115"/>
      <c r="AA4" s="115"/>
      <c r="AB4" s="121">
        <v>-100500</v>
      </c>
    </row>
    <row r="5" spans="2:29" x14ac:dyDescent="0.25">
      <c r="B5" s="7">
        <v>45810</v>
      </c>
      <c r="C5" s="8">
        <v>393.5</v>
      </c>
      <c r="D5" s="9"/>
      <c r="E5" s="10">
        <v>15.5</v>
      </c>
      <c r="F5" s="33">
        <f t="shared" ref="F5:F34" si="0">E5*C5</f>
        <v>6099.25</v>
      </c>
      <c r="G5" s="11"/>
      <c r="H5" s="12" t="s">
        <v>7</v>
      </c>
      <c r="I5" s="13">
        <v>1E-3</v>
      </c>
      <c r="J5" s="14">
        <f>(F36+F37-J4-J6)*I5</f>
        <v>171.05319500000002</v>
      </c>
      <c r="P5" s="134">
        <v>45804</v>
      </c>
      <c r="Q5" s="13">
        <f>R5-P5</f>
        <v>-5</v>
      </c>
      <c r="R5" s="134">
        <v>45799</v>
      </c>
      <c r="S5" s="13" t="s">
        <v>35</v>
      </c>
      <c r="T5" s="13">
        <v>162</v>
      </c>
      <c r="U5" s="72" t="s">
        <v>36</v>
      </c>
      <c r="V5" s="130" t="s">
        <v>59</v>
      </c>
      <c r="W5" s="131">
        <v>150</v>
      </c>
      <c r="X5" s="130" t="s">
        <v>41</v>
      </c>
      <c r="Y5" s="132">
        <v>675</v>
      </c>
      <c r="Z5" s="133">
        <f>W5*Y5</f>
        <v>101250</v>
      </c>
      <c r="AA5" s="133"/>
      <c r="AB5" s="133">
        <v>101250</v>
      </c>
    </row>
    <row r="6" spans="2:29" x14ac:dyDescent="0.25">
      <c r="B6" s="7">
        <v>45811</v>
      </c>
      <c r="C6" s="8">
        <v>421</v>
      </c>
      <c r="D6" s="9"/>
      <c r="E6" s="10">
        <v>15.5</v>
      </c>
      <c r="F6" s="33">
        <f t="shared" si="0"/>
        <v>6525.5</v>
      </c>
      <c r="G6" s="11"/>
      <c r="H6" s="12" t="s">
        <v>8</v>
      </c>
      <c r="I6" s="13"/>
      <c r="J6" s="14">
        <v>3526.87</v>
      </c>
      <c r="P6" s="125">
        <v>45799</v>
      </c>
      <c r="Q6" s="195" t="s">
        <v>80</v>
      </c>
      <c r="R6" s="196"/>
      <c r="S6" s="196"/>
      <c r="T6" s="196"/>
      <c r="U6" s="196"/>
      <c r="V6" s="196"/>
      <c r="W6" s="196"/>
      <c r="X6" s="196"/>
      <c r="Y6" s="196"/>
      <c r="Z6" s="196"/>
      <c r="AA6" s="197"/>
      <c r="AB6" s="121">
        <v>-101250</v>
      </c>
    </row>
    <row r="7" spans="2:29" x14ac:dyDescent="0.25">
      <c r="B7" s="7">
        <v>45812</v>
      </c>
      <c r="C7" s="8">
        <v>423</v>
      </c>
      <c r="D7" s="9"/>
      <c r="E7" s="10">
        <v>15.5</v>
      </c>
      <c r="F7" s="33">
        <f t="shared" si="0"/>
        <v>6556.5</v>
      </c>
      <c r="G7" s="11"/>
      <c r="H7" s="12" t="s">
        <v>9</v>
      </c>
      <c r="I7" s="13"/>
      <c r="J7" s="14">
        <f>'MAYIS 2025'!J39*-1</f>
        <v>3.250004374422133E-5</v>
      </c>
      <c r="P7" s="137">
        <v>45852</v>
      </c>
      <c r="Q7" s="13">
        <f>R7-P7</f>
        <v>-14</v>
      </c>
      <c r="R7" s="134">
        <v>45838</v>
      </c>
      <c r="S7" s="13" t="s">
        <v>35</v>
      </c>
      <c r="T7" s="136">
        <v>228</v>
      </c>
      <c r="U7" s="141" t="s">
        <v>36</v>
      </c>
      <c r="V7" s="141" t="s">
        <v>59</v>
      </c>
      <c r="W7" s="140">
        <v>150</v>
      </c>
      <c r="X7" s="141" t="s">
        <v>41</v>
      </c>
      <c r="Y7" s="138">
        <v>710</v>
      </c>
      <c r="Z7" s="139">
        <v>106500</v>
      </c>
      <c r="AA7" s="135"/>
      <c r="AB7" s="139">
        <v>106500</v>
      </c>
      <c r="AC7" t="s">
        <v>82</v>
      </c>
    </row>
    <row r="8" spans="2:29" x14ac:dyDescent="0.25">
      <c r="B8" s="7">
        <v>45813</v>
      </c>
      <c r="C8" s="8">
        <v>394.5</v>
      </c>
      <c r="D8" s="9"/>
      <c r="E8" s="10">
        <v>15.5</v>
      </c>
      <c r="F8" s="33">
        <f t="shared" si="0"/>
        <v>6114.75</v>
      </c>
      <c r="G8" s="15">
        <v>45849</v>
      </c>
      <c r="H8" s="16" t="s">
        <v>81</v>
      </c>
      <c r="I8" s="17"/>
      <c r="J8" s="18">
        <v>30000</v>
      </c>
      <c r="P8" s="77"/>
      <c r="Q8" s="77"/>
      <c r="R8" s="77"/>
      <c r="S8" s="77"/>
      <c r="T8" s="77"/>
      <c r="U8" s="77"/>
      <c r="V8" s="77" t="s">
        <v>84</v>
      </c>
      <c r="W8" s="77"/>
      <c r="X8" s="77"/>
      <c r="Y8" s="77"/>
      <c r="Z8" s="77"/>
      <c r="AA8" s="77"/>
      <c r="AB8" s="77">
        <v>-106500</v>
      </c>
    </row>
    <row r="9" spans="2:29" x14ac:dyDescent="0.25">
      <c r="B9" s="7">
        <v>45814</v>
      </c>
      <c r="C9" s="8">
        <v>390</v>
      </c>
      <c r="D9" s="9"/>
      <c r="E9" s="10">
        <v>15.5</v>
      </c>
      <c r="F9" s="33">
        <f t="shared" si="0"/>
        <v>6045</v>
      </c>
      <c r="G9" s="143">
        <v>45852</v>
      </c>
      <c r="H9" s="16" t="s">
        <v>83</v>
      </c>
      <c r="I9" s="17"/>
      <c r="J9" s="142">
        <v>106500</v>
      </c>
    </row>
    <row r="10" spans="2:29" x14ac:dyDescent="0.25">
      <c r="B10" s="7">
        <v>45815</v>
      </c>
      <c r="C10" s="8">
        <v>410</v>
      </c>
      <c r="D10" s="9"/>
      <c r="E10" s="10">
        <v>15.5</v>
      </c>
      <c r="F10" s="33">
        <f t="shared" si="0"/>
        <v>6355</v>
      </c>
      <c r="G10" s="151">
        <v>45861</v>
      </c>
      <c r="H10" s="16" t="s">
        <v>81</v>
      </c>
      <c r="I10" s="17"/>
      <c r="J10" s="18">
        <v>34382.14</v>
      </c>
    </row>
    <row r="11" spans="2:29" x14ac:dyDescent="0.25">
      <c r="B11" s="7">
        <v>45816</v>
      </c>
      <c r="C11" s="8">
        <v>388</v>
      </c>
      <c r="D11" s="9"/>
      <c r="E11" s="10">
        <v>15.5</v>
      </c>
      <c r="F11" s="33">
        <f t="shared" si="0"/>
        <v>6014</v>
      </c>
      <c r="G11" s="19"/>
      <c r="H11" s="16"/>
      <c r="I11" s="17"/>
      <c r="J11" s="18"/>
    </row>
    <row r="12" spans="2:29" x14ac:dyDescent="0.25">
      <c r="B12" s="7">
        <v>45817</v>
      </c>
      <c r="C12" s="8">
        <v>401</v>
      </c>
      <c r="D12" s="9"/>
      <c r="E12" s="10">
        <v>15.5</v>
      </c>
      <c r="F12" s="33">
        <f t="shared" si="0"/>
        <v>6215.5</v>
      </c>
      <c r="G12" s="19"/>
      <c r="H12" s="16"/>
      <c r="I12" s="17"/>
      <c r="J12" s="18"/>
    </row>
    <row r="13" spans="2:29" x14ac:dyDescent="0.25">
      <c r="B13" s="7">
        <v>45818</v>
      </c>
      <c r="C13" s="8">
        <v>387.5</v>
      </c>
      <c r="D13" s="9"/>
      <c r="E13" s="10">
        <v>15.5</v>
      </c>
      <c r="F13" s="33">
        <f t="shared" si="0"/>
        <v>6006.25</v>
      </c>
      <c r="G13" s="19"/>
      <c r="H13" s="16"/>
      <c r="I13" s="17"/>
      <c r="J13" s="18"/>
    </row>
    <row r="14" spans="2:29" x14ac:dyDescent="0.25">
      <c r="B14" s="7">
        <v>45819</v>
      </c>
      <c r="C14" s="8">
        <v>382.5</v>
      </c>
      <c r="D14" s="9"/>
      <c r="E14" s="10">
        <v>15.5</v>
      </c>
      <c r="F14" s="33">
        <f t="shared" si="0"/>
        <v>5928.75</v>
      </c>
      <c r="G14" s="19"/>
      <c r="H14" s="16"/>
      <c r="I14" s="17"/>
      <c r="J14" s="18"/>
      <c r="P14" s="145"/>
      <c r="Q14" s="146"/>
      <c r="R14" s="147"/>
      <c r="S14" s="147"/>
      <c r="T14" s="150"/>
      <c r="U14" s="147"/>
      <c r="V14" s="148"/>
      <c r="W14" s="149"/>
      <c r="X14" s="144"/>
      <c r="Y14" s="149"/>
    </row>
    <row r="15" spans="2:29" x14ac:dyDescent="0.25">
      <c r="B15" s="7">
        <v>45820</v>
      </c>
      <c r="C15" s="8">
        <v>369</v>
      </c>
      <c r="D15" s="9"/>
      <c r="E15" s="10">
        <v>15.5</v>
      </c>
      <c r="F15" s="33">
        <f t="shared" si="0"/>
        <v>5719.5</v>
      </c>
      <c r="G15" s="19"/>
      <c r="H15" s="16"/>
      <c r="I15" s="17"/>
      <c r="J15" s="18"/>
    </row>
    <row r="16" spans="2:29" x14ac:dyDescent="0.25">
      <c r="B16" s="7">
        <v>45821</v>
      </c>
      <c r="C16" s="8">
        <v>369</v>
      </c>
      <c r="D16" s="9"/>
      <c r="E16" s="10">
        <v>15.5</v>
      </c>
      <c r="F16" s="33">
        <f t="shared" si="0"/>
        <v>5719.5</v>
      </c>
      <c r="G16" s="19"/>
      <c r="H16" s="16"/>
      <c r="I16" s="17"/>
      <c r="J16" s="18"/>
    </row>
    <row r="17" spans="2:10" x14ac:dyDescent="0.25">
      <c r="B17" s="7">
        <v>45822</v>
      </c>
      <c r="C17" s="8">
        <v>385.5</v>
      </c>
      <c r="D17" s="9"/>
      <c r="E17" s="10">
        <v>15.5</v>
      </c>
      <c r="F17" s="33">
        <f t="shared" si="0"/>
        <v>5975.25</v>
      </c>
      <c r="G17" s="19"/>
      <c r="H17" s="16"/>
      <c r="I17" s="17"/>
      <c r="J17" s="18"/>
    </row>
    <row r="18" spans="2:10" x14ac:dyDescent="0.25">
      <c r="B18" s="7">
        <v>45823</v>
      </c>
      <c r="C18" s="8">
        <v>379.5</v>
      </c>
      <c r="D18" s="9"/>
      <c r="E18" s="10">
        <v>15.5</v>
      </c>
      <c r="F18" s="33">
        <f t="shared" si="0"/>
        <v>5882.25</v>
      </c>
      <c r="G18" s="19"/>
      <c r="H18" s="16"/>
      <c r="I18" s="17"/>
      <c r="J18" s="18"/>
    </row>
    <row r="19" spans="2:10" x14ac:dyDescent="0.25">
      <c r="B19" s="7">
        <v>45824</v>
      </c>
      <c r="C19" s="8">
        <v>369.5</v>
      </c>
      <c r="D19" s="9"/>
      <c r="E19" s="10">
        <v>15.5</v>
      </c>
      <c r="F19" s="33">
        <f t="shared" si="0"/>
        <v>5727.25</v>
      </c>
      <c r="G19" s="19"/>
      <c r="H19" s="16"/>
      <c r="I19" s="17"/>
      <c r="J19" s="18"/>
    </row>
    <row r="20" spans="2:10" x14ac:dyDescent="0.25">
      <c r="B20" s="7">
        <v>45825</v>
      </c>
      <c r="C20" s="8">
        <v>374</v>
      </c>
      <c r="D20" s="9"/>
      <c r="E20" s="10">
        <v>15.5</v>
      </c>
      <c r="F20" s="33">
        <f t="shared" si="0"/>
        <v>5797</v>
      </c>
      <c r="G20" s="19"/>
      <c r="H20" s="16"/>
      <c r="I20" s="17"/>
      <c r="J20" s="18"/>
    </row>
    <row r="21" spans="2:10" x14ac:dyDescent="0.25">
      <c r="B21" s="7">
        <v>45826</v>
      </c>
      <c r="C21" s="8">
        <v>362.5</v>
      </c>
      <c r="D21" s="9"/>
      <c r="E21" s="10">
        <v>15.5</v>
      </c>
      <c r="F21" s="33">
        <f t="shared" si="0"/>
        <v>5618.75</v>
      </c>
      <c r="G21" s="19"/>
      <c r="H21" s="16"/>
      <c r="I21" s="17"/>
      <c r="J21" s="18"/>
    </row>
    <row r="22" spans="2:10" x14ac:dyDescent="0.25">
      <c r="B22" s="7">
        <v>45827</v>
      </c>
      <c r="C22" s="8">
        <v>348.5</v>
      </c>
      <c r="D22" s="9"/>
      <c r="E22" s="10">
        <v>15.5</v>
      </c>
      <c r="F22" s="33">
        <f t="shared" si="0"/>
        <v>5401.75</v>
      </c>
      <c r="G22" s="19"/>
      <c r="H22" s="16"/>
      <c r="I22" s="17"/>
      <c r="J22" s="18"/>
    </row>
    <row r="23" spans="2:10" x14ac:dyDescent="0.25">
      <c r="B23" s="7">
        <v>45828</v>
      </c>
      <c r="C23" s="8">
        <v>337.5</v>
      </c>
      <c r="D23" s="9"/>
      <c r="E23" s="10">
        <v>15.5</v>
      </c>
      <c r="F23" s="33">
        <f t="shared" si="0"/>
        <v>5231.25</v>
      </c>
      <c r="G23" s="19"/>
      <c r="H23" s="16"/>
      <c r="I23" s="17"/>
      <c r="J23" s="18"/>
    </row>
    <row r="24" spans="2:10" x14ac:dyDescent="0.25">
      <c r="B24" s="7">
        <v>45829</v>
      </c>
      <c r="C24" s="8">
        <v>366.5</v>
      </c>
      <c r="D24" s="9"/>
      <c r="E24" s="10">
        <v>15.5</v>
      </c>
      <c r="F24" s="33">
        <f t="shared" si="0"/>
        <v>5680.75</v>
      </c>
      <c r="G24" s="19"/>
      <c r="H24" s="16"/>
      <c r="I24" s="17"/>
      <c r="J24" s="18"/>
    </row>
    <row r="25" spans="2:10" x14ac:dyDescent="0.25">
      <c r="B25" s="7">
        <v>45830</v>
      </c>
      <c r="C25" s="8">
        <v>368.5</v>
      </c>
      <c r="D25" s="9"/>
      <c r="E25" s="10">
        <v>15.5</v>
      </c>
      <c r="F25" s="33">
        <f t="shared" si="0"/>
        <v>5711.75</v>
      </c>
      <c r="G25" s="19"/>
      <c r="H25" s="16"/>
      <c r="I25" s="17"/>
      <c r="J25" s="18"/>
    </row>
    <row r="26" spans="2:10" x14ac:dyDescent="0.25">
      <c r="B26" s="7">
        <v>45831</v>
      </c>
      <c r="C26" s="8">
        <v>376</v>
      </c>
      <c r="D26" s="9"/>
      <c r="E26" s="10">
        <v>15.5</v>
      </c>
      <c r="F26" s="33">
        <f t="shared" si="0"/>
        <v>5828</v>
      </c>
      <c r="G26" s="19"/>
      <c r="H26" s="16"/>
      <c r="I26" s="17"/>
      <c r="J26" s="18"/>
    </row>
    <row r="27" spans="2:10" x14ac:dyDescent="0.25">
      <c r="B27" s="7">
        <v>45832</v>
      </c>
      <c r="C27" s="8">
        <v>364.5</v>
      </c>
      <c r="D27" s="9"/>
      <c r="E27" s="10">
        <v>15.5</v>
      </c>
      <c r="F27" s="33">
        <f t="shared" si="0"/>
        <v>5649.75</v>
      </c>
      <c r="G27" s="19"/>
      <c r="H27" s="16"/>
      <c r="I27" s="17"/>
      <c r="J27" s="18"/>
    </row>
    <row r="28" spans="2:10" x14ac:dyDescent="0.25">
      <c r="B28" s="7">
        <v>45833</v>
      </c>
      <c r="C28" s="8">
        <v>370.5</v>
      </c>
      <c r="D28" s="9"/>
      <c r="E28" s="10">
        <v>15.5</v>
      </c>
      <c r="F28" s="33">
        <f t="shared" si="0"/>
        <v>5742.75</v>
      </c>
      <c r="G28" s="19"/>
      <c r="H28" s="16"/>
      <c r="I28" s="17"/>
      <c r="J28" s="18"/>
    </row>
    <row r="29" spans="2:10" x14ac:dyDescent="0.25">
      <c r="B29" s="7">
        <v>45834</v>
      </c>
      <c r="C29" s="8">
        <v>375</v>
      </c>
      <c r="D29" s="9"/>
      <c r="E29" s="10">
        <v>15.5</v>
      </c>
      <c r="F29" s="33">
        <f t="shared" si="0"/>
        <v>5812.5</v>
      </c>
      <c r="G29" s="19"/>
      <c r="H29" s="16"/>
      <c r="I29" s="17"/>
      <c r="J29" s="18"/>
    </row>
    <row r="30" spans="2:10" x14ac:dyDescent="0.25">
      <c r="B30" s="7">
        <v>45835</v>
      </c>
      <c r="C30" s="8">
        <v>373.5</v>
      </c>
      <c r="D30" s="9"/>
      <c r="E30" s="10">
        <v>15.5</v>
      </c>
      <c r="F30" s="33">
        <f t="shared" si="0"/>
        <v>5789.25</v>
      </c>
      <c r="G30" s="19"/>
      <c r="H30" s="16"/>
      <c r="I30" s="17"/>
      <c r="J30" s="18"/>
    </row>
    <row r="31" spans="2:10" x14ac:dyDescent="0.25">
      <c r="B31" s="7">
        <v>45836</v>
      </c>
      <c r="C31" s="8">
        <v>372</v>
      </c>
      <c r="D31" s="9"/>
      <c r="E31" s="10">
        <v>15.5</v>
      </c>
      <c r="F31" s="33">
        <f t="shared" si="0"/>
        <v>5766</v>
      </c>
      <c r="G31" s="19"/>
      <c r="H31" s="16"/>
      <c r="I31" s="17"/>
      <c r="J31" s="18"/>
    </row>
    <row r="32" spans="2:10" x14ac:dyDescent="0.25">
      <c r="B32" s="7">
        <v>45837</v>
      </c>
      <c r="C32" s="8">
        <v>359.5</v>
      </c>
      <c r="D32" s="9"/>
      <c r="E32" s="10">
        <v>15.5</v>
      </c>
      <c r="F32" s="33">
        <f t="shared" si="0"/>
        <v>5572.25</v>
      </c>
      <c r="G32" s="19"/>
      <c r="H32" s="16"/>
      <c r="I32" s="17"/>
      <c r="J32" s="18"/>
    </row>
    <row r="33" spans="2:12" x14ac:dyDescent="0.25">
      <c r="B33" s="7">
        <v>45838</v>
      </c>
      <c r="C33" s="8">
        <v>357.5</v>
      </c>
      <c r="D33" s="9"/>
      <c r="E33" s="10">
        <v>15.5</v>
      </c>
      <c r="F33" s="33">
        <f t="shared" si="0"/>
        <v>5541.25</v>
      </c>
      <c r="G33" s="19"/>
      <c r="H33" s="16"/>
      <c r="I33" s="17"/>
      <c r="J33" s="18"/>
    </row>
    <row r="34" spans="2:12" ht="15.75" thickBot="1" x14ac:dyDescent="0.3">
      <c r="B34" s="34"/>
      <c r="C34" s="35"/>
      <c r="D34" s="36"/>
      <c r="E34" s="37">
        <v>15.5</v>
      </c>
      <c r="F34" s="38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11377</v>
      </c>
      <c r="D35" s="43">
        <f>SUM(D4:D34)</f>
        <v>0</v>
      </c>
      <c r="E35" s="44"/>
      <c r="F35" s="45" t="s">
        <v>4</v>
      </c>
      <c r="G35" s="24"/>
      <c r="H35" s="190" t="s">
        <v>11</v>
      </c>
      <c r="I35" s="190"/>
      <c r="J35" s="25">
        <f>SUM(J4:J34)</f>
        <v>176343.49822750007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91" t="s">
        <v>13</v>
      </c>
      <c r="I36" s="191"/>
      <c r="J36" s="18">
        <f>F36+F37</f>
        <v>176343.5</v>
      </c>
      <c r="L36" s="31">
        <f>J36-J4-J5-J6</f>
        <v>170882.14180500002</v>
      </c>
    </row>
    <row r="37" spans="2:12" x14ac:dyDescent="0.25">
      <c r="B37" s="26" t="s">
        <v>14</v>
      </c>
      <c r="C37" s="30">
        <f>C35</f>
        <v>11377</v>
      </c>
      <c r="D37" s="9">
        <f>D35/1.03</f>
        <v>0</v>
      </c>
      <c r="E37" s="10"/>
      <c r="F37" s="33">
        <f>SUM(F4:F36)</f>
        <v>176343.5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92" t="s">
        <v>16</v>
      </c>
      <c r="C39" s="193"/>
      <c r="D39" s="27"/>
      <c r="E39" s="37"/>
      <c r="F39" s="38"/>
      <c r="G39" s="28"/>
      <c r="H39" s="194" t="s">
        <v>17</v>
      </c>
      <c r="I39" s="194"/>
      <c r="J39" s="29">
        <f>J36+J37+J38-J35</f>
        <v>1.7724999343045056E-3</v>
      </c>
    </row>
    <row r="40" spans="2:12" ht="15.75" thickBot="1" x14ac:dyDescent="0.3">
      <c r="B40" s="184"/>
      <c r="C40" s="185"/>
      <c r="D40" s="185"/>
      <c r="E40" s="185"/>
      <c r="F40" s="185"/>
      <c r="G40" s="185"/>
      <c r="H40" s="185"/>
      <c r="I40" s="185"/>
      <c r="J40" s="186"/>
    </row>
    <row r="41" spans="2:12" ht="15.75" thickBot="1" x14ac:dyDescent="0.3">
      <c r="B41" s="184"/>
      <c r="C41" s="185"/>
      <c r="D41" s="185"/>
      <c r="E41" s="185"/>
      <c r="F41" s="185"/>
      <c r="G41" s="185"/>
      <c r="H41" s="185"/>
      <c r="I41" s="185"/>
      <c r="J41" s="186"/>
    </row>
    <row r="42" spans="2:12" x14ac:dyDescent="0.25">
      <c r="J42" s="31"/>
    </row>
    <row r="43" spans="2:12" x14ac:dyDescent="0.25">
      <c r="J43" s="31"/>
    </row>
  </sheetData>
  <mergeCells count="8">
    <mergeCell ref="Q6:AA6"/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J4" sqref="J4:J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7" t="s">
        <v>33</v>
      </c>
      <c r="C2" s="188"/>
      <c r="D2" s="188"/>
      <c r="E2" s="188"/>
      <c r="F2" s="188"/>
      <c r="G2" s="188"/>
      <c r="H2" s="188"/>
      <c r="I2" s="188"/>
      <c r="J2" s="18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>
        <v>365.5</v>
      </c>
      <c r="D4" s="9"/>
      <c r="E4" s="10">
        <v>15.5</v>
      </c>
      <c r="F4" s="33">
        <f>E4*C4</f>
        <v>5665.25</v>
      </c>
      <c r="G4" s="11"/>
      <c r="H4" s="12" t="s">
        <v>6</v>
      </c>
      <c r="I4" s="13">
        <v>0.01</v>
      </c>
      <c r="J4" s="14">
        <f>(F36+F37)*I4</f>
        <v>1663.6925000000001</v>
      </c>
    </row>
    <row r="5" spans="2:29" x14ac:dyDescent="0.25">
      <c r="B5" s="7">
        <v>45840</v>
      </c>
      <c r="C5" s="8">
        <v>375</v>
      </c>
      <c r="D5" s="9"/>
      <c r="E5" s="10">
        <v>15.5</v>
      </c>
      <c r="F5" s="33">
        <f t="shared" ref="F5:F34" si="0">E5*C5</f>
        <v>5812.5</v>
      </c>
      <c r="G5" s="11"/>
      <c r="H5" s="12" t="s">
        <v>7</v>
      </c>
      <c r="I5" s="13">
        <v>1E-3</v>
      </c>
      <c r="J5" s="14">
        <f>(F36+F37-J4-J6)*I5</f>
        <v>164.7055575</v>
      </c>
    </row>
    <row r="6" spans="2:29" x14ac:dyDescent="0.25">
      <c r="B6" s="7">
        <v>45841</v>
      </c>
      <c r="C6" s="8">
        <v>337</v>
      </c>
      <c r="D6" s="9"/>
      <c r="E6" s="10">
        <v>15.5</v>
      </c>
      <c r="F6" s="33">
        <f t="shared" si="0"/>
        <v>5223.5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>
        <v>351</v>
      </c>
      <c r="D7" s="9"/>
      <c r="E7" s="10">
        <v>15.5</v>
      </c>
      <c r="F7" s="33">
        <f t="shared" si="0"/>
        <v>5440.5</v>
      </c>
      <c r="G7" s="11"/>
      <c r="H7" s="12" t="s">
        <v>9</v>
      </c>
      <c r="I7" s="13"/>
      <c r="J7" s="14">
        <f>'HAZİRAN 2025'!J39*-1</f>
        <v>-1.7724999343045056E-3</v>
      </c>
    </row>
    <row r="8" spans="2:29" x14ac:dyDescent="0.25">
      <c r="B8" s="7">
        <v>45843</v>
      </c>
      <c r="C8" s="8">
        <v>363.5</v>
      </c>
      <c r="D8" s="9"/>
      <c r="E8" s="10">
        <v>15.5</v>
      </c>
      <c r="F8" s="33">
        <f t="shared" si="0"/>
        <v>5634.25</v>
      </c>
      <c r="G8" s="15">
        <v>45861</v>
      </c>
      <c r="H8" s="16" t="s">
        <v>81</v>
      </c>
      <c r="I8" s="17"/>
      <c r="J8" s="18">
        <v>50000</v>
      </c>
    </row>
    <row r="9" spans="2:29" x14ac:dyDescent="0.25">
      <c r="B9" s="7">
        <v>45844</v>
      </c>
      <c r="C9" s="8">
        <v>359.5</v>
      </c>
      <c r="D9" s="9"/>
      <c r="E9" s="10">
        <v>15.5</v>
      </c>
      <c r="F9" s="33">
        <f t="shared" si="0"/>
        <v>5572.25</v>
      </c>
      <c r="G9" s="15">
        <v>45883</v>
      </c>
      <c r="H9" s="16" t="s">
        <v>85</v>
      </c>
      <c r="I9" s="17"/>
      <c r="J9" s="18">
        <v>114540.85</v>
      </c>
    </row>
    <row r="10" spans="2:29" x14ac:dyDescent="0.25">
      <c r="B10" s="7">
        <v>45845</v>
      </c>
      <c r="C10" s="8">
        <v>350.5</v>
      </c>
      <c r="D10" s="9"/>
      <c r="E10" s="10">
        <v>15.5</v>
      </c>
      <c r="F10" s="33">
        <f t="shared" si="0"/>
        <v>5432.75</v>
      </c>
      <c r="G10" s="15"/>
      <c r="H10" s="16"/>
      <c r="I10" s="17"/>
      <c r="J10" s="18"/>
    </row>
    <row r="11" spans="2:29" x14ac:dyDescent="0.25">
      <c r="B11" s="7">
        <v>45846</v>
      </c>
      <c r="C11" s="8">
        <v>334.5</v>
      </c>
      <c r="D11" s="9"/>
      <c r="E11" s="10">
        <v>15.5</v>
      </c>
      <c r="F11" s="33">
        <f t="shared" si="0"/>
        <v>5184.75</v>
      </c>
      <c r="G11" s="19"/>
      <c r="H11" s="16"/>
      <c r="I11" s="17"/>
      <c r="J11" s="18"/>
    </row>
    <row r="12" spans="2:29" x14ac:dyDescent="0.25">
      <c r="B12" s="7">
        <v>45847</v>
      </c>
      <c r="C12" s="8">
        <v>344</v>
      </c>
      <c r="D12" s="9"/>
      <c r="E12" s="10">
        <v>15.5</v>
      </c>
      <c r="F12" s="33">
        <f t="shared" si="0"/>
        <v>5332</v>
      </c>
      <c r="G12" s="19"/>
      <c r="H12" s="16"/>
      <c r="I12" s="17"/>
      <c r="J12" s="18"/>
    </row>
    <row r="13" spans="2:29" x14ac:dyDescent="0.25">
      <c r="B13" s="7">
        <v>45848</v>
      </c>
      <c r="C13" s="8">
        <v>340</v>
      </c>
      <c r="D13" s="9"/>
      <c r="E13" s="10">
        <v>15.5</v>
      </c>
      <c r="F13" s="33">
        <f t="shared" si="0"/>
        <v>5270</v>
      </c>
      <c r="G13" s="19"/>
      <c r="H13" s="16"/>
      <c r="I13" s="17"/>
      <c r="J13" s="18"/>
    </row>
    <row r="14" spans="2:29" x14ac:dyDescent="0.25">
      <c r="B14" s="7">
        <v>45849</v>
      </c>
      <c r="C14" s="8">
        <v>344</v>
      </c>
      <c r="D14" s="9"/>
      <c r="E14" s="10">
        <v>15.5</v>
      </c>
      <c r="F14" s="33">
        <f t="shared" si="0"/>
        <v>5332</v>
      </c>
      <c r="G14" s="19"/>
      <c r="H14" s="16"/>
      <c r="I14" s="17"/>
      <c r="J14" s="18"/>
    </row>
    <row r="15" spans="2:29" x14ac:dyDescent="0.25">
      <c r="B15" s="7">
        <v>45850</v>
      </c>
      <c r="C15" s="8">
        <v>328.5</v>
      </c>
      <c r="D15" s="9"/>
      <c r="E15" s="10">
        <v>15.5</v>
      </c>
      <c r="F15" s="33">
        <f t="shared" si="0"/>
        <v>5091.75</v>
      </c>
      <c r="G15" s="19"/>
      <c r="H15" s="16"/>
      <c r="I15" s="17"/>
      <c r="J15" s="18"/>
    </row>
    <row r="16" spans="2:29" x14ac:dyDescent="0.25">
      <c r="B16" s="7">
        <v>45851</v>
      </c>
      <c r="C16" s="8">
        <v>343</v>
      </c>
      <c r="D16" s="9"/>
      <c r="E16" s="10">
        <v>15.5</v>
      </c>
      <c r="F16" s="33">
        <f t="shared" si="0"/>
        <v>5316.5</v>
      </c>
      <c r="G16" s="19"/>
      <c r="H16" s="16"/>
      <c r="I16" s="17"/>
      <c r="J16" s="18"/>
    </row>
    <row r="17" spans="2:10" x14ac:dyDescent="0.25">
      <c r="B17" s="7">
        <v>45852</v>
      </c>
      <c r="C17" s="8">
        <v>328.5</v>
      </c>
      <c r="D17" s="9"/>
      <c r="E17" s="10">
        <v>15.5</v>
      </c>
      <c r="F17" s="33">
        <f t="shared" si="0"/>
        <v>5091.75</v>
      </c>
      <c r="G17" s="19"/>
      <c r="H17" s="16"/>
      <c r="I17" s="17"/>
      <c r="J17" s="18"/>
    </row>
    <row r="18" spans="2:10" x14ac:dyDescent="0.25">
      <c r="B18" s="7">
        <v>45853</v>
      </c>
      <c r="C18" s="8">
        <v>344</v>
      </c>
      <c r="D18" s="9"/>
      <c r="E18" s="10">
        <v>15.5</v>
      </c>
      <c r="F18" s="33">
        <f t="shared" si="0"/>
        <v>5332</v>
      </c>
      <c r="G18" s="19"/>
      <c r="H18" s="16"/>
      <c r="I18" s="17"/>
      <c r="J18" s="18"/>
    </row>
    <row r="19" spans="2:10" x14ac:dyDescent="0.25">
      <c r="B19" s="7">
        <v>45854</v>
      </c>
      <c r="C19" s="8">
        <v>344</v>
      </c>
      <c r="D19" s="9"/>
      <c r="E19" s="10">
        <v>15.5</v>
      </c>
      <c r="F19" s="33">
        <f t="shared" si="0"/>
        <v>5332</v>
      </c>
      <c r="G19" s="19"/>
      <c r="H19" s="16"/>
      <c r="I19" s="17"/>
      <c r="J19" s="18"/>
    </row>
    <row r="20" spans="2:10" x14ac:dyDescent="0.25">
      <c r="B20" s="7">
        <v>45855</v>
      </c>
      <c r="C20" s="8">
        <v>343</v>
      </c>
      <c r="D20" s="9"/>
      <c r="E20" s="10">
        <v>15.5</v>
      </c>
      <c r="F20" s="33">
        <f t="shared" si="0"/>
        <v>5316.5</v>
      </c>
      <c r="G20" s="19"/>
      <c r="H20" s="16"/>
      <c r="I20" s="17"/>
      <c r="J20" s="18"/>
    </row>
    <row r="21" spans="2:10" x14ac:dyDescent="0.25">
      <c r="B21" s="7">
        <v>45856</v>
      </c>
      <c r="C21" s="8">
        <v>332</v>
      </c>
      <c r="D21" s="9"/>
      <c r="E21" s="10">
        <v>15.5</v>
      </c>
      <c r="F21" s="33">
        <f t="shared" si="0"/>
        <v>5146</v>
      </c>
      <c r="G21" s="19"/>
      <c r="H21" s="16"/>
      <c r="I21" s="17"/>
      <c r="J21" s="18"/>
    </row>
    <row r="22" spans="2:10" x14ac:dyDescent="0.25">
      <c r="B22" s="7">
        <v>45857</v>
      </c>
      <c r="C22" s="8">
        <v>330</v>
      </c>
      <c r="D22" s="9"/>
      <c r="E22" s="10">
        <v>15.5</v>
      </c>
      <c r="F22" s="33">
        <f t="shared" si="0"/>
        <v>5115</v>
      </c>
      <c r="G22" s="19"/>
      <c r="H22" s="16"/>
      <c r="I22" s="17"/>
      <c r="J22" s="18"/>
    </row>
    <row r="23" spans="2:10" x14ac:dyDescent="0.25">
      <c r="B23" s="7">
        <v>45858</v>
      </c>
      <c r="C23" s="8">
        <v>346.5</v>
      </c>
      <c r="D23" s="9"/>
      <c r="E23" s="10">
        <v>15.5</v>
      </c>
      <c r="F23" s="33">
        <f t="shared" si="0"/>
        <v>5370.75</v>
      </c>
      <c r="G23" s="19"/>
      <c r="H23" s="16"/>
      <c r="I23" s="17"/>
      <c r="J23" s="18"/>
    </row>
    <row r="24" spans="2:10" x14ac:dyDescent="0.25">
      <c r="B24" s="7">
        <v>45859</v>
      </c>
      <c r="C24" s="8">
        <v>343.5</v>
      </c>
      <c r="D24" s="9"/>
      <c r="E24" s="10">
        <v>15.5</v>
      </c>
      <c r="F24" s="33">
        <f t="shared" si="0"/>
        <v>5324.25</v>
      </c>
      <c r="G24" s="19"/>
      <c r="H24" s="16"/>
      <c r="I24" s="17"/>
      <c r="J24" s="18"/>
    </row>
    <row r="25" spans="2:10" x14ac:dyDescent="0.25">
      <c r="B25" s="7">
        <v>45860</v>
      </c>
      <c r="C25" s="8">
        <v>312</v>
      </c>
      <c r="D25" s="9"/>
      <c r="E25" s="10">
        <v>15.5</v>
      </c>
      <c r="F25" s="33">
        <f t="shared" si="0"/>
        <v>4836</v>
      </c>
      <c r="G25" s="19"/>
      <c r="H25" s="16"/>
      <c r="I25" s="17"/>
      <c r="J25" s="18"/>
    </row>
    <row r="26" spans="2:10" x14ac:dyDescent="0.25">
      <c r="B26" s="7">
        <v>45861</v>
      </c>
      <c r="C26" s="8">
        <v>332</v>
      </c>
      <c r="D26" s="9"/>
      <c r="E26" s="10">
        <v>15.5</v>
      </c>
      <c r="F26" s="33">
        <f t="shared" si="0"/>
        <v>5146</v>
      </c>
      <c r="G26" s="19"/>
      <c r="H26" s="16"/>
      <c r="I26" s="17"/>
      <c r="J26" s="18"/>
    </row>
    <row r="27" spans="2:10" x14ac:dyDescent="0.25">
      <c r="B27" s="7">
        <v>45862</v>
      </c>
      <c r="C27" s="8">
        <v>347</v>
      </c>
      <c r="D27" s="9"/>
      <c r="E27" s="10">
        <v>15.5</v>
      </c>
      <c r="F27" s="33">
        <f t="shared" si="0"/>
        <v>5378.5</v>
      </c>
      <c r="G27" s="19"/>
      <c r="H27" s="16"/>
      <c r="I27" s="17"/>
      <c r="J27" s="18"/>
    </row>
    <row r="28" spans="2:10" x14ac:dyDescent="0.25">
      <c r="B28" s="7">
        <v>45863</v>
      </c>
      <c r="C28" s="8">
        <v>364</v>
      </c>
      <c r="D28" s="9"/>
      <c r="E28" s="10">
        <v>15.5</v>
      </c>
      <c r="F28" s="33">
        <f t="shared" si="0"/>
        <v>5642</v>
      </c>
      <c r="G28" s="19"/>
      <c r="H28" s="16"/>
      <c r="I28" s="17"/>
      <c r="J28" s="18"/>
    </row>
    <row r="29" spans="2:10" x14ac:dyDescent="0.25">
      <c r="B29" s="7">
        <v>45864</v>
      </c>
      <c r="C29" s="8">
        <v>364</v>
      </c>
      <c r="D29" s="9"/>
      <c r="E29" s="10">
        <v>15.5</v>
      </c>
      <c r="F29" s="33">
        <f t="shared" si="0"/>
        <v>5642</v>
      </c>
      <c r="G29" s="19"/>
      <c r="H29" s="16"/>
      <c r="I29" s="17"/>
      <c r="J29" s="18"/>
    </row>
    <row r="30" spans="2:10" x14ac:dyDescent="0.25">
      <c r="B30" s="7">
        <v>45865</v>
      </c>
      <c r="C30" s="8">
        <v>364</v>
      </c>
      <c r="D30" s="9"/>
      <c r="E30" s="10">
        <v>15.5</v>
      </c>
      <c r="F30" s="33">
        <f t="shared" si="0"/>
        <v>5642</v>
      </c>
      <c r="G30" s="19"/>
      <c r="H30" s="16"/>
      <c r="I30" s="17"/>
      <c r="J30" s="18"/>
    </row>
    <row r="31" spans="2:10" x14ac:dyDescent="0.25">
      <c r="B31" s="7">
        <v>45866</v>
      </c>
      <c r="C31" s="8">
        <v>365</v>
      </c>
      <c r="D31" s="9"/>
      <c r="E31" s="10">
        <v>15.5</v>
      </c>
      <c r="F31" s="33">
        <f t="shared" si="0"/>
        <v>5657.5</v>
      </c>
      <c r="G31" s="19"/>
      <c r="H31" s="16"/>
      <c r="I31" s="17"/>
      <c r="J31" s="18"/>
    </row>
    <row r="32" spans="2:10" x14ac:dyDescent="0.25">
      <c r="B32" s="7">
        <v>45867</v>
      </c>
      <c r="C32" s="8">
        <v>356.5</v>
      </c>
      <c r="D32" s="9"/>
      <c r="E32" s="10">
        <v>15.5</v>
      </c>
      <c r="F32" s="33">
        <f t="shared" si="0"/>
        <v>5525.75</v>
      </c>
      <c r="G32" s="19"/>
      <c r="H32" s="16"/>
      <c r="I32" s="17"/>
      <c r="J32" s="18"/>
    </row>
    <row r="33" spans="2:12" x14ac:dyDescent="0.25">
      <c r="B33" s="7">
        <v>45868</v>
      </c>
      <c r="C33" s="8">
        <v>333</v>
      </c>
      <c r="D33" s="9"/>
      <c r="E33" s="10">
        <v>15.5</v>
      </c>
      <c r="F33" s="33">
        <f t="shared" si="0"/>
        <v>5161.5</v>
      </c>
      <c r="G33" s="19"/>
      <c r="H33" s="16"/>
      <c r="I33" s="17"/>
      <c r="J33" s="18"/>
    </row>
    <row r="34" spans="2:12" ht="15.75" thickBot="1" x14ac:dyDescent="0.3">
      <c r="B34" s="34">
        <v>45869</v>
      </c>
      <c r="C34" s="35">
        <v>348.5</v>
      </c>
      <c r="D34" s="36"/>
      <c r="E34" s="37">
        <v>15.5</v>
      </c>
      <c r="F34" s="38">
        <f t="shared" si="0"/>
        <v>5401.75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10733.5</v>
      </c>
      <c r="D35" s="43">
        <f>SUM(D4:D34)</f>
        <v>0</v>
      </c>
      <c r="E35" s="44"/>
      <c r="F35" s="45" t="s">
        <v>4</v>
      </c>
      <c r="G35" s="24"/>
      <c r="H35" s="190" t="s">
        <v>11</v>
      </c>
      <c r="I35" s="190"/>
      <c r="J35" s="25">
        <f>SUM(J4:J34)</f>
        <v>166369.24628500006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91" t="s">
        <v>13</v>
      </c>
      <c r="I36" s="191"/>
      <c r="J36" s="18">
        <f>F36+F37</f>
        <v>166369.25</v>
      </c>
      <c r="L36" s="31">
        <f>J36-J4-J5-J6</f>
        <v>164540.85194249998</v>
      </c>
    </row>
    <row r="37" spans="2:12" x14ac:dyDescent="0.25">
      <c r="B37" s="26" t="s">
        <v>14</v>
      </c>
      <c r="C37" s="30">
        <f>C35</f>
        <v>10733.5</v>
      </c>
      <c r="D37" s="9">
        <f>D35/1.03</f>
        <v>0</v>
      </c>
      <c r="E37" s="10"/>
      <c r="F37" s="33">
        <f>SUM(F4:F36)</f>
        <v>166369.25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92" t="s">
        <v>16</v>
      </c>
      <c r="C39" s="193"/>
      <c r="D39" s="27"/>
      <c r="E39" s="37"/>
      <c r="F39" s="38"/>
      <c r="G39" s="28"/>
      <c r="H39" s="194" t="s">
        <v>17</v>
      </c>
      <c r="I39" s="194"/>
      <c r="J39" s="29">
        <f>J36+J37+J38-J35</f>
        <v>3.7149999407120049E-3</v>
      </c>
    </row>
    <row r="40" spans="2:12" ht="15.75" thickBot="1" x14ac:dyDescent="0.3">
      <c r="B40" s="184"/>
      <c r="C40" s="185"/>
      <c r="D40" s="185"/>
      <c r="E40" s="185"/>
      <c r="F40" s="185"/>
      <c r="G40" s="185"/>
      <c r="H40" s="185"/>
      <c r="I40" s="185"/>
      <c r="J40" s="186"/>
    </row>
    <row r="41" spans="2:12" ht="15.75" thickBot="1" x14ac:dyDescent="0.3">
      <c r="B41" s="184"/>
      <c r="C41" s="185"/>
      <c r="D41" s="185"/>
      <c r="E41" s="185"/>
      <c r="F41" s="185"/>
      <c r="G41" s="185"/>
      <c r="H41" s="185"/>
      <c r="I41" s="185"/>
      <c r="J41" s="18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tabSelected="1" zoomScale="85" zoomScaleNormal="85" workbookViewId="0">
      <selection activeCell="V15" sqref="V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7" t="s">
        <v>33</v>
      </c>
      <c r="C2" s="188"/>
      <c r="D2" s="188"/>
      <c r="E2" s="188"/>
      <c r="F2" s="188"/>
      <c r="G2" s="188"/>
      <c r="H2" s="188"/>
      <c r="I2" s="188"/>
      <c r="J2" s="18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176000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59">
        <v>45898</v>
      </c>
      <c r="Q3" s="17">
        <f>R3-P3</f>
        <v>32</v>
      </c>
      <c r="R3" s="158">
        <v>45930</v>
      </c>
      <c r="S3" s="17" t="s">
        <v>35</v>
      </c>
      <c r="T3" s="157">
        <v>300</v>
      </c>
      <c r="U3" s="156" t="s">
        <v>36</v>
      </c>
      <c r="V3" s="156" t="s">
        <v>59</v>
      </c>
      <c r="W3" s="155">
        <v>100</v>
      </c>
      <c r="X3" s="156" t="s">
        <v>41</v>
      </c>
      <c r="Y3" s="153">
        <v>710</v>
      </c>
      <c r="Z3" s="154">
        <v>71000</v>
      </c>
      <c r="AA3" s="152"/>
      <c r="AB3" s="154">
        <v>71000</v>
      </c>
      <c r="AC3" t="s">
        <v>86</v>
      </c>
    </row>
    <row r="4" spans="2:29" x14ac:dyDescent="0.25">
      <c r="B4" s="7">
        <v>45870</v>
      </c>
      <c r="C4" s="8">
        <v>349</v>
      </c>
      <c r="D4" s="9"/>
      <c r="E4" s="10">
        <v>16.75</v>
      </c>
      <c r="F4" s="33">
        <f>E4*C4</f>
        <v>5845.75</v>
      </c>
      <c r="G4" s="11"/>
      <c r="H4" s="12" t="s">
        <v>6</v>
      </c>
      <c r="I4" s="13">
        <v>0.01</v>
      </c>
      <c r="J4" s="14">
        <f>(F36+F37)*I4</f>
        <v>1554.4</v>
      </c>
    </row>
    <row r="5" spans="2:29" x14ac:dyDescent="0.25">
      <c r="B5" s="7">
        <v>45871</v>
      </c>
      <c r="C5" s="8">
        <v>367.5</v>
      </c>
      <c r="D5" s="9"/>
      <c r="E5" s="10">
        <v>16.75</v>
      </c>
      <c r="F5" s="33">
        <f t="shared" ref="F5:F34" si="0">E5*C5</f>
        <v>6155.625</v>
      </c>
      <c r="G5" s="11"/>
      <c r="H5" s="12" t="s">
        <v>7</v>
      </c>
      <c r="I5" s="13">
        <v>1E-3</v>
      </c>
      <c r="J5" s="14">
        <v>150.83000000000001</v>
      </c>
      <c r="P5" s="168">
        <v>45927</v>
      </c>
      <c r="Q5" s="17">
        <f>R5-P5</f>
        <v>34</v>
      </c>
      <c r="R5" s="158">
        <v>45961</v>
      </c>
      <c r="S5" s="17" t="s">
        <v>35</v>
      </c>
      <c r="T5" s="167">
        <v>349</v>
      </c>
      <c r="U5" s="166" t="s">
        <v>36</v>
      </c>
      <c r="V5" s="166" t="s">
        <v>88</v>
      </c>
      <c r="W5" s="165">
        <v>150</v>
      </c>
      <c r="X5" s="166" t="s">
        <v>41</v>
      </c>
      <c r="Y5" s="164">
        <v>700</v>
      </c>
      <c r="Z5" s="162">
        <v>105000</v>
      </c>
      <c r="AA5" s="163"/>
      <c r="AB5" s="162">
        <v>105000</v>
      </c>
      <c r="AC5" t="s">
        <v>89</v>
      </c>
    </row>
    <row r="6" spans="2:29" x14ac:dyDescent="0.25">
      <c r="B6" s="7">
        <v>45872</v>
      </c>
      <c r="C6" s="8">
        <v>359.5</v>
      </c>
      <c r="D6" s="9"/>
      <c r="E6" s="10">
        <v>16.75</v>
      </c>
      <c r="F6" s="33">
        <f t="shared" si="0"/>
        <v>6021.625</v>
      </c>
      <c r="G6" s="11"/>
      <c r="H6" s="12" t="s">
        <v>8</v>
      </c>
      <c r="I6" s="13"/>
      <c r="J6" s="160">
        <v>3062.4</v>
      </c>
    </row>
    <row r="7" spans="2:29" x14ac:dyDescent="0.25">
      <c r="B7" s="7">
        <v>45873</v>
      </c>
      <c r="C7" s="8">
        <v>364.5</v>
      </c>
      <c r="D7" s="9"/>
      <c r="E7" s="10">
        <v>16.75</v>
      </c>
      <c r="F7" s="33">
        <f t="shared" si="0"/>
        <v>6105.375</v>
      </c>
      <c r="G7" s="11"/>
      <c r="H7" s="12" t="s">
        <v>9</v>
      </c>
      <c r="I7" s="13"/>
      <c r="J7" s="14">
        <f>'TEMMUZ 2025'!J39*-1</f>
        <v>-3.7149999407120049E-3</v>
      </c>
    </row>
    <row r="8" spans="2:29" x14ac:dyDescent="0.25">
      <c r="B8" s="7">
        <v>45874</v>
      </c>
      <c r="C8" s="8">
        <v>338</v>
      </c>
      <c r="D8" s="9"/>
      <c r="E8" s="10">
        <v>16.75</v>
      </c>
      <c r="F8" s="33">
        <f t="shared" si="0"/>
        <v>5661.5</v>
      </c>
      <c r="G8" s="15">
        <v>45910</v>
      </c>
      <c r="H8" s="16" t="s">
        <v>87</v>
      </c>
      <c r="I8" s="17"/>
      <c r="J8" s="18">
        <v>142259.20000000001</v>
      </c>
    </row>
    <row r="9" spans="2:29" x14ac:dyDescent="0.25">
      <c r="B9" s="7">
        <v>45875</v>
      </c>
      <c r="C9" s="8">
        <v>327.5</v>
      </c>
      <c r="D9" s="9"/>
      <c r="E9" s="10">
        <v>16.75</v>
      </c>
      <c r="F9" s="33">
        <f t="shared" si="0"/>
        <v>5485.625</v>
      </c>
      <c r="G9" s="15">
        <v>45924</v>
      </c>
      <c r="H9" s="16" t="s">
        <v>87</v>
      </c>
      <c r="I9" s="17"/>
      <c r="J9" s="161">
        <v>100000</v>
      </c>
    </row>
    <row r="10" spans="2:29" x14ac:dyDescent="0.25">
      <c r="B10" s="7">
        <v>45876</v>
      </c>
      <c r="C10" s="8">
        <v>307</v>
      </c>
      <c r="D10" s="9"/>
      <c r="E10" s="10">
        <v>16.75</v>
      </c>
      <c r="F10" s="33">
        <f t="shared" si="0"/>
        <v>5142.25</v>
      </c>
      <c r="G10" s="15"/>
      <c r="H10" s="16"/>
      <c r="I10" s="17"/>
      <c r="J10" s="18"/>
    </row>
    <row r="11" spans="2:29" x14ac:dyDescent="0.25">
      <c r="B11" s="7">
        <v>45877</v>
      </c>
      <c r="C11" s="8">
        <v>288</v>
      </c>
      <c r="D11" s="9"/>
      <c r="E11" s="10">
        <v>16.75</v>
      </c>
      <c r="F11" s="33">
        <f t="shared" si="0"/>
        <v>4824</v>
      </c>
      <c r="G11" s="19"/>
      <c r="H11" s="16"/>
      <c r="I11" s="17"/>
      <c r="J11" s="18"/>
    </row>
    <row r="12" spans="2:29" x14ac:dyDescent="0.25">
      <c r="B12" s="7">
        <v>45878</v>
      </c>
      <c r="C12" s="8">
        <v>276.5</v>
      </c>
      <c r="D12" s="9"/>
      <c r="E12" s="10">
        <v>16.75</v>
      </c>
      <c r="F12" s="33">
        <f t="shared" si="0"/>
        <v>4631.375</v>
      </c>
      <c r="G12" s="19"/>
      <c r="H12" s="16"/>
      <c r="I12" s="17"/>
      <c r="J12" s="18"/>
    </row>
    <row r="13" spans="2:29" x14ac:dyDescent="0.25">
      <c r="B13" s="7">
        <v>45879</v>
      </c>
      <c r="C13" s="8">
        <v>269.5</v>
      </c>
      <c r="D13" s="9"/>
      <c r="E13" s="10">
        <v>16.75</v>
      </c>
      <c r="F13" s="33">
        <f t="shared" si="0"/>
        <v>4514.125</v>
      </c>
      <c r="G13" s="19"/>
      <c r="H13" s="16"/>
      <c r="I13" s="17"/>
      <c r="J13" s="18"/>
    </row>
    <row r="14" spans="2:29" x14ac:dyDescent="0.25">
      <c r="B14" s="7">
        <v>45880</v>
      </c>
      <c r="C14" s="8">
        <v>260.5</v>
      </c>
      <c r="D14" s="9"/>
      <c r="E14" s="10">
        <v>16.75</v>
      </c>
      <c r="F14" s="33">
        <f t="shared" si="0"/>
        <v>4363.375</v>
      </c>
      <c r="G14" s="19"/>
      <c r="H14" s="16"/>
      <c r="I14" s="17"/>
      <c r="J14" s="18"/>
    </row>
    <row r="15" spans="2:29" x14ac:dyDescent="0.25">
      <c r="B15" s="7">
        <v>45881</v>
      </c>
      <c r="C15" s="8">
        <v>287.5</v>
      </c>
      <c r="D15" s="9"/>
      <c r="E15" s="10">
        <v>16.75</v>
      </c>
      <c r="F15" s="33">
        <f t="shared" si="0"/>
        <v>4815.625</v>
      </c>
      <c r="G15" s="19"/>
      <c r="H15" s="16"/>
      <c r="I15" s="17"/>
      <c r="J15" s="18"/>
    </row>
    <row r="16" spans="2:29" x14ac:dyDescent="0.25">
      <c r="B16" s="7">
        <v>45882</v>
      </c>
      <c r="C16" s="8">
        <v>270</v>
      </c>
      <c r="D16" s="9"/>
      <c r="E16" s="10">
        <v>16.75</v>
      </c>
      <c r="F16" s="33">
        <f t="shared" si="0"/>
        <v>4522.5</v>
      </c>
      <c r="G16" s="19"/>
      <c r="H16" s="16"/>
      <c r="I16" s="17"/>
      <c r="J16" s="18"/>
    </row>
    <row r="17" spans="2:10" x14ac:dyDescent="0.25">
      <c r="B17" s="7">
        <v>45883</v>
      </c>
      <c r="C17" s="8">
        <v>287</v>
      </c>
      <c r="D17" s="9"/>
      <c r="E17" s="10">
        <v>16.75</v>
      </c>
      <c r="F17" s="33">
        <f t="shared" si="0"/>
        <v>4807.25</v>
      </c>
      <c r="G17" s="19"/>
      <c r="H17" s="16"/>
      <c r="I17" s="17"/>
      <c r="J17" s="18"/>
    </row>
    <row r="18" spans="2:10" x14ac:dyDescent="0.25">
      <c r="B18" s="7">
        <v>45884</v>
      </c>
      <c r="C18" s="8">
        <v>281</v>
      </c>
      <c r="D18" s="9"/>
      <c r="E18" s="10">
        <v>16.75</v>
      </c>
      <c r="F18" s="33">
        <f t="shared" si="0"/>
        <v>4706.75</v>
      </c>
      <c r="G18" s="19"/>
      <c r="H18" s="16"/>
      <c r="I18" s="17"/>
      <c r="J18" s="18"/>
    </row>
    <row r="19" spans="2:10" x14ac:dyDescent="0.25">
      <c r="B19" s="7">
        <v>45885</v>
      </c>
      <c r="C19" s="8">
        <v>299</v>
      </c>
      <c r="D19" s="9"/>
      <c r="E19" s="10">
        <v>16.75</v>
      </c>
      <c r="F19" s="33">
        <f t="shared" si="0"/>
        <v>5008.25</v>
      </c>
      <c r="G19" s="19"/>
      <c r="H19" s="16"/>
      <c r="I19" s="17"/>
      <c r="J19" s="18"/>
    </row>
    <row r="20" spans="2:10" x14ac:dyDescent="0.25">
      <c r="B20" s="7">
        <v>45886</v>
      </c>
      <c r="C20" s="8">
        <v>291</v>
      </c>
      <c r="D20" s="9"/>
      <c r="E20" s="10">
        <v>16.75</v>
      </c>
      <c r="F20" s="33">
        <f t="shared" si="0"/>
        <v>4874.25</v>
      </c>
      <c r="G20" s="19"/>
      <c r="H20" s="16"/>
      <c r="I20" s="17"/>
      <c r="J20" s="18"/>
    </row>
    <row r="21" spans="2:10" x14ac:dyDescent="0.25">
      <c r="B21" s="7">
        <v>45887</v>
      </c>
      <c r="C21" s="8">
        <v>301.5</v>
      </c>
      <c r="D21" s="9"/>
      <c r="E21" s="10">
        <v>16.75</v>
      </c>
      <c r="F21" s="33">
        <f t="shared" si="0"/>
        <v>5050.125</v>
      </c>
      <c r="G21" s="19"/>
      <c r="H21" s="16"/>
      <c r="I21" s="17"/>
      <c r="J21" s="18"/>
    </row>
    <row r="22" spans="2:10" x14ac:dyDescent="0.25">
      <c r="B22" s="7">
        <v>45888</v>
      </c>
      <c r="C22" s="8">
        <v>287.5</v>
      </c>
      <c r="D22" s="9"/>
      <c r="E22" s="10">
        <v>16.75</v>
      </c>
      <c r="F22" s="33">
        <f t="shared" si="0"/>
        <v>4815.625</v>
      </c>
      <c r="G22" s="19"/>
      <c r="H22" s="16"/>
      <c r="I22" s="17"/>
      <c r="J22" s="18"/>
    </row>
    <row r="23" spans="2:10" x14ac:dyDescent="0.25">
      <c r="B23" s="7">
        <v>45889</v>
      </c>
      <c r="C23" s="8">
        <v>288</v>
      </c>
      <c r="D23" s="9"/>
      <c r="E23" s="10">
        <v>16.75</v>
      </c>
      <c r="F23" s="33">
        <f t="shared" si="0"/>
        <v>4824</v>
      </c>
      <c r="G23" s="19"/>
      <c r="H23" s="16"/>
      <c r="I23" s="17"/>
      <c r="J23" s="18"/>
    </row>
    <row r="24" spans="2:10" x14ac:dyDescent="0.25">
      <c r="B24" s="7">
        <v>45890</v>
      </c>
      <c r="C24" s="8">
        <v>316</v>
      </c>
      <c r="D24" s="9"/>
      <c r="E24" s="10">
        <v>16.75</v>
      </c>
      <c r="F24" s="33">
        <f t="shared" si="0"/>
        <v>5293</v>
      </c>
      <c r="G24" s="19"/>
      <c r="H24" s="16"/>
      <c r="I24" s="17"/>
      <c r="J24" s="18"/>
    </row>
    <row r="25" spans="2:10" x14ac:dyDescent="0.25">
      <c r="B25" s="7">
        <v>45891</v>
      </c>
      <c r="C25" s="8">
        <v>311</v>
      </c>
      <c r="D25" s="9"/>
      <c r="E25" s="10">
        <v>16.75</v>
      </c>
      <c r="F25" s="33">
        <f t="shared" si="0"/>
        <v>5209.25</v>
      </c>
      <c r="G25" s="19"/>
      <c r="H25" s="16"/>
      <c r="I25" s="17"/>
      <c r="J25" s="18"/>
    </row>
    <row r="26" spans="2:10" x14ac:dyDescent="0.25">
      <c r="B26" s="7">
        <v>45892</v>
      </c>
      <c r="C26" s="8">
        <v>292</v>
      </c>
      <c r="D26" s="9"/>
      <c r="E26" s="10">
        <v>16.75</v>
      </c>
      <c r="F26" s="33">
        <f t="shared" si="0"/>
        <v>4891</v>
      </c>
      <c r="G26" s="19"/>
      <c r="H26" s="16"/>
      <c r="I26" s="17"/>
      <c r="J26" s="18"/>
    </row>
    <row r="27" spans="2:10" x14ac:dyDescent="0.25">
      <c r="B27" s="7">
        <v>45893</v>
      </c>
      <c r="C27" s="8">
        <v>278.5</v>
      </c>
      <c r="D27" s="9"/>
      <c r="E27" s="10">
        <v>16.75</v>
      </c>
      <c r="F27" s="33">
        <f t="shared" si="0"/>
        <v>4664.875</v>
      </c>
      <c r="G27" s="19"/>
      <c r="H27" s="16"/>
      <c r="I27" s="17"/>
      <c r="J27" s="18"/>
    </row>
    <row r="28" spans="2:10" x14ac:dyDescent="0.25">
      <c r="B28" s="7">
        <v>45894</v>
      </c>
      <c r="C28" s="8">
        <v>295</v>
      </c>
      <c r="D28" s="9"/>
      <c r="E28" s="10">
        <v>16.75</v>
      </c>
      <c r="F28" s="33">
        <f t="shared" si="0"/>
        <v>4941.25</v>
      </c>
      <c r="G28" s="19"/>
      <c r="H28" s="16"/>
      <c r="I28" s="17"/>
      <c r="J28" s="18"/>
    </row>
    <row r="29" spans="2:10" x14ac:dyDescent="0.25">
      <c r="B29" s="7">
        <v>45895</v>
      </c>
      <c r="C29" s="8">
        <v>294</v>
      </c>
      <c r="D29" s="9"/>
      <c r="E29" s="10">
        <v>16.75</v>
      </c>
      <c r="F29" s="33">
        <f t="shared" si="0"/>
        <v>4924.5</v>
      </c>
      <c r="G29" s="19"/>
      <c r="H29" s="16"/>
      <c r="I29" s="17"/>
      <c r="J29" s="18"/>
    </row>
    <row r="30" spans="2:10" x14ac:dyDescent="0.25">
      <c r="B30" s="7">
        <v>45896</v>
      </c>
      <c r="C30" s="8">
        <v>287.5</v>
      </c>
      <c r="D30" s="9"/>
      <c r="E30" s="10">
        <v>16.75</v>
      </c>
      <c r="F30" s="33">
        <f t="shared" si="0"/>
        <v>4815.625</v>
      </c>
      <c r="G30" s="19"/>
      <c r="H30" s="16"/>
      <c r="I30" s="17"/>
      <c r="J30" s="18"/>
    </row>
    <row r="31" spans="2:10" x14ac:dyDescent="0.25">
      <c r="B31" s="7">
        <v>45897</v>
      </c>
      <c r="C31" s="8">
        <v>294</v>
      </c>
      <c r="D31" s="9"/>
      <c r="E31" s="10">
        <v>16.75</v>
      </c>
      <c r="F31" s="33">
        <f t="shared" si="0"/>
        <v>4924.5</v>
      </c>
      <c r="G31" s="19"/>
      <c r="H31" s="16"/>
      <c r="I31" s="17"/>
      <c r="J31" s="18"/>
    </row>
    <row r="32" spans="2:10" x14ac:dyDescent="0.25">
      <c r="B32" s="7">
        <v>45898</v>
      </c>
      <c r="C32" s="8">
        <v>299</v>
      </c>
      <c r="D32" s="9"/>
      <c r="E32" s="10">
        <v>16.75</v>
      </c>
      <c r="F32" s="33">
        <f t="shared" si="0"/>
        <v>5008.25</v>
      </c>
      <c r="G32" s="19"/>
      <c r="H32" s="16"/>
      <c r="I32" s="17"/>
      <c r="J32" s="18"/>
    </row>
    <row r="33" spans="2:12" x14ac:dyDescent="0.25">
      <c r="B33" s="7">
        <v>45899</v>
      </c>
      <c r="C33" s="8">
        <v>257</v>
      </c>
      <c r="D33" s="9"/>
      <c r="E33" s="10">
        <v>16.75</v>
      </c>
      <c r="F33" s="33">
        <f t="shared" si="0"/>
        <v>4304.75</v>
      </c>
      <c r="G33" s="19"/>
      <c r="H33" s="16"/>
      <c r="I33" s="17"/>
      <c r="J33" s="18"/>
    </row>
    <row r="34" spans="2:12" ht="15.75" thickBot="1" x14ac:dyDescent="0.3">
      <c r="B34" s="34">
        <v>45900</v>
      </c>
      <c r="C34" s="35">
        <v>256</v>
      </c>
      <c r="D34" s="36"/>
      <c r="E34" s="10">
        <v>16.75</v>
      </c>
      <c r="F34" s="38">
        <f t="shared" si="0"/>
        <v>4288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9280</v>
      </c>
      <c r="D35" s="43">
        <f>SUM(D4:D34)</f>
        <v>0</v>
      </c>
      <c r="E35" s="44"/>
      <c r="F35" s="45" t="s">
        <v>4</v>
      </c>
      <c r="G35" s="24"/>
      <c r="H35" s="190" t="s">
        <v>11</v>
      </c>
      <c r="I35" s="190"/>
      <c r="J35" s="25">
        <f>SUM(J4:J34)</f>
        <v>247026.82628500008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91" t="s">
        <v>13</v>
      </c>
      <c r="I36" s="191"/>
      <c r="J36" s="18">
        <f>F36+F37</f>
        <v>155440</v>
      </c>
      <c r="L36" s="31">
        <f>J36-J4-J5-J6</f>
        <v>150672.37000000002</v>
      </c>
    </row>
    <row r="37" spans="2:12" x14ac:dyDescent="0.25">
      <c r="B37" s="26" t="s">
        <v>14</v>
      </c>
      <c r="C37" s="30">
        <f>C35</f>
        <v>9280</v>
      </c>
      <c r="D37" s="9">
        <f>D35/1.03</f>
        <v>0</v>
      </c>
      <c r="E37" s="10"/>
      <c r="F37" s="33">
        <f>SUM(F4:F36)</f>
        <v>155440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92" t="s">
        <v>16</v>
      </c>
      <c r="C39" s="193"/>
      <c r="D39" s="27"/>
      <c r="E39" s="37"/>
      <c r="F39" s="38"/>
      <c r="G39" s="28"/>
      <c r="H39" s="194" t="s">
        <v>17</v>
      </c>
      <c r="I39" s="194"/>
      <c r="J39" s="29">
        <f>J36+J37+J38-J35</f>
        <v>-91586.826285000076</v>
      </c>
    </row>
    <row r="40" spans="2:12" ht="15.75" thickBot="1" x14ac:dyDescent="0.3">
      <c r="B40" s="184"/>
      <c r="C40" s="185"/>
      <c r="D40" s="185"/>
      <c r="E40" s="185"/>
      <c r="F40" s="185"/>
      <c r="G40" s="185"/>
      <c r="H40" s="185"/>
      <c r="I40" s="185"/>
      <c r="J40" s="186"/>
    </row>
    <row r="41" spans="2:12" ht="15.75" thickBot="1" x14ac:dyDescent="0.3">
      <c r="B41" s="184"/>
      <c r="C41" s="185"/>
      <c r="D41" s="185"/>
      <c r="E41" s="185"/>
      <c r="F41" s="185"/>
      <c r="G41" s="185"/>
      <c r="H41" s="185"/>
      <c r="I41" s="185"/>
      <c r="J41" s="18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M15" sqref="M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7" t="s">
        <v>33</v>
      </c>
      <c r="C2" s="188"/>
      <c r="D2" s="188"/>
      <c r="E2" s="188"/>
      <c r="F2" s="188"/>
      <c r="G2" s="188"/>
      <c r="H2" s="188"/>
      <c r="I2" s="188"/>
      <c r="J2" s="18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105000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69">
        <v>45898</v>
      </c>
      <c r="Q3" s="13">
        <f>R3-P3</f>
        <v>32</v>
      </c>
      <c r="R3" s="134">
        <v>45930</v>
      </c>
      <c r="S3" s="13" t="s">
        <v>35</v>
      </c>
      <c r="T3" s="170">
        <v>300</v>
      </c>
      <c r="U3" s="171" t="s">
        <v>36</v>
      </c>
      <c r="V3" s="171" t="s">
        <v>59</v>
      </c>
      <c r="W3" s="172">
        <v>100</v>
      </c>
      <c r="X3" s="171" t="s">
        <v>41</v>
      </c>
      <c r="Y3" s="173">
        <v>710</v>
      </c>
      <c r="Z3" s="174">
        <v>71000</v>
      </c>
      <c r="AA3" s="175"/>
      <c r="AB3" s="174">
        <v>71000</v>
      </c>
      <c r="AC3" t="s">
        <v>86</v>
      </c>
    </row>
    <row r="4" spans="2:29" x14ac:dyDescent="0.25">
      <c r="B4" s="7">
        <v>45901</v>
      </c>
      <c r="C4" s="8">
        <v>288.5</v>
      </c>
      <c r="D4" s="9"/>
      <c r="E4" s="10">
        <v>16.75</v>
      </c>
      <c r="F4" s="33">
        <f>E4*C4</f>
        <v>4832.375</v>
      </c>
      <c r="G4" s="11"/>
      <c r="H4" s="12" t="s">
        <v>6</v>
      </c>
      <c r="I4" s="13">
        <v>0.01</v>
      </c>
      <c r="J4" s="14">
        <f>(F36+F37)*I4</f>
        <v>1266.97</v>
      </c>
      <c r="P4" s="77"/>
      <c r="Q4" s="77"/>
      <c r="R4" s="77"/>
      <c r="S4" s="77"/>
      <c r="T4" s="77"/>
      <c r="U4" s="77"/>
      <c r="V4" s="77" t="s">
        <v>91</v>
      </c>
      <c r="W4" s="77"/>
      <c r="X4" s="77"/>
      <c r="Y4" s="77"/>
      <c r="Z4" s="77"/>
      <c r="AA4" s="77"/>
      <c r="AB4" s="176">
        <v>-71000</v>
      </c>
    </row>
    <row r="5" spans="2:29" x14ac:dyDescent="0.25">
      <c r="B5" s="7">
        <v>45902</v>
      </c>
      <c r="C5" s="8">
        <v>289.5</v>
      </c>
      <c r="D5" s="9"/>
      <c r="E5" s="10">
        <v>16.75</v>
      </c>
      <c r="F5" s="33">
        <f t="shared" ref="F5:F34" si="0">E5*C5</f>
        <v>4849.125</v>
      </c>
      <c r="G5" s="11"/>
      <c r="H5" s="12" t="s">
        <v>7</v>
      </c>
      <c r="I5" s="13">
        <v>1E-3</v>
      </c>
      <c r="J5" s="14">
        <f>(F36+F37-J4-J6)*I5</f>
        <v>122.89609</v>
      </c>
      <c r="P5" s="168">
        <v>45927</v>
      </c>
      <c r="Q5" s="17">
        <f>R5-P5</f>
        <v>34</v>
      </c>
      <c r="R5" s="158">
        <v>45961</v>
      </c>
      <c r="S5" s="17" t="s">
        <v>35</v>
      </c>
      <c r="T5" s="167">
        <v>349</v>
      </c>
      <c r="U5" s="166" t="s">
        <v>36</v>
      </c>
      <c r="V5" s="166" t="s">
        <v>88</v>
      </c>
      <c r="W5" s="165">
        <v>150</v>
      </c>
      <c r="X5" s="166" t="s">
        <v>41</v>
      </c>
      <c r="Y5" s="164">
        <v>700</v>
      </c>
      <c r="Z5" s="162">
        <v>105000</v>
      </c>
      <c r="AA5" s="163"/>
      <c r="AB5" s="162">
        <v>105000</v>
      </c>
      <c r="AC5" t="s">
        <v>89</v>
      </c>
    </row>
    <row r="6" spans="2:29" x14ac:dyDescent="0.25">
      <c r="B6" s="7">
        <v>45903</v>
      </c>
      <c r="C6" s="8">
        <v>282</v>
      </c>
      <c r="D6" s="9"/>
      <c r="E6" s="10">
        <v>16.75</v>
      </c>
      <c r="F6" s="33">
        <f t="shared" si="0"/>
        <v>4723.5</v>
      </c>
      <c r="G6" s="11"/>
      <c r="H6" s="12" t="s">
        <v>8</v>
      </c>
      <c r="I6" s="13"/>
      <c r="J6" s="14">
        <v>2533.94</v>
      </c>
    </row>
    <row r="7" spans="2:29" x14ac:dyDescent="0.25">
      <c r="B7" s="7">
        <v>45904</v>
      </c>
      <c r="C7" s="8">
        <v>269.5</v>
      </c>
      <c r="D7" s="9"/>
      <c r="E7" s="10">
        <v>16.75</v>
      </c>
      <c r="F7" s="33">
        <f t="shared" si="0"/>
        <v>4514.125</v>
      </c>
      <c r="G7" s="11"/>
      <c r="H7" s="12" t="s">
        <v>9</v>
      </c>
      <c r="I7" s="13"/>
      <c r="J7" s="14">
        <f>'AĞUSTOS 2025'!J39*-1</f>
        <v>91586.826285000076</v>
      </c>
    </row>
    <row r="8" spans="2:29" x14ac:dyDescent="0.25">
      <c r="B8" s="7">
        <v>45905</v>
      </c>
      <c r="C8" s="8">
        <v>267.5</v>
      </c>
      <c r="D8" s="9"/>
      <c r="E8" s="10">
        <v>16.75</v>
      </c>
      <c r="F8" s="33">
        <f t="shared" si="0"/>
        <v>4480.625</v>
      </c>
      <c r="G8" s="159">
        <v>45898</v>
      </c>
      <c r="H8" s="16" t="s">
        <v>90</v>
      </c>
      <c r="I8" s="17"/>
      <c r="J8" s="154">
        <v>71000</v>
      </c>
    </row>
    <row r="9" spans="2:29" x14ac:dyDescent="0.25">
      <c r="B9" s="7">
        <v>45906</v>
      </c>
      <c r="C9" s="8">
        <v>261</v>
      </c>
      <c r="D9" s="9"/>
      <c r="E9" s="10">
        <v>16.75</v>
      </c>
      <c r="F9" s="33">
        <f t="shared" si="0"/>
        <v>4371.75</v>
      </c>
      <c r="G9" s="15"/>
      <c r="H9" s="16"/>
      <c r="I9" s="17"/>
      <c r="J9" s="18"/>
    </row>
    <row r="10" spans="2:29" x14ac:dyDescent="0.25">
      <c r="B10" s="7">
        <v>45907</v>
      </c>
      <c r="C10" s="8">
        <v>263</v>
      </c>
      <c r="D10" s="9"/>
      <c r="E10" s="10">
        <v>16.75</v>
      </c>
      <c r="F10" s="33">
        <f t="shared" si="0"/>
        <v>4405.25</v>
      </c>
      <c r="G10" s="15"/>
      <c r="H10" s="16"/>
      <c r="I10" s="17"/>
      <c r="J10" s="18"/>
    </row>
    <row r="11" spans="2:29" x14ac:dyDescent="0.25">
      <c r="B11" s="7">
        <v>45908</v>
      </c>
      <c r="C11" s="8">
        <v>255</v>
      </c>
      <c r="D11" s="9"/>
      <c r="E11" s="10">
        <v>16.75</v>
      </c>
      <c r="F11" s="33">
        <f t="shared" si="0"/>
        <v>4271.25</v>
      </c>
      <c r="G11" s="19"/>
      <c r="H11" s="16"/>
      <c r="I11" s="17"/>
      <c r="J11" s="18"/>
    </row>
    <row r="12" spans="2:29" x14ac:dyDescent="0.25">
      <c r="B12" s="7">
        <v>45909</v>
      </c>
      <c r="C12" s="8">
        <v>259.5</v>
      </c>
      <c r="D12" s="9"/>
      <c r="E12" s="10">
        <v>16.75</v>
      </c>
      <c r="F12" s="33">
        <f t="shared" si="0"/>
        <v>4346.625</v>
      </c>
      <c r="G12" s="19"/>
      <c r="H12" s="16"/>
      <c r="I12" s="17"/>
      <c r="J12" s="18"/>
    </row>
    <row r="13" spans="2:29" x14ac:dyDescent="0.25">
      <c r="B13" s="7">
        <v>45910</v>
      </c>
      <c r="C13" s="8">
        <v>244</v>
      </c>
      <c r="D13" s="9"/>
      <c r="E13" s="10">
        <v>16.75</v>
      </c>
      <c r="F13" s="33">
        <f t="shared" si="0"/>
        <v>4087</v>
      </c>
      <c r="G13" s="19"/>
      <c r="H13" s="16"/>
      <c r="I13" s="17"/>
      <c r="J13" s="18"/>
    </row>
    <row r="14" spans="2:29" x14ac:dyDescent="0.25">
      <c r="B14" s="7">
        <v>45911</v>
      </c>
      <c r="C14" s="8">
        <v>259.5</v>
      </c>
      <c r="D14" s="9"/>
      <c r="E14" s="10">
        <v>16.75</v>
      </c>
      <c r="F14" s="33">
        <f t="shared" si="0"/>
        <v>4346.625</v>
      </c>
      <c r="G14" s="19"/>
      <c r="H14" s="16"/>
      <c r="I14" s="17"/>
      <c r="J14" s="18"/>
    </row>
    <row r="15" spans="2:29" x14ac:dyDescent="0.25">
      <c r="B15" s="7">
        <v>45912</v>
      </c>
      <c r="C15" s="8">
        <v>250.5</v>
      </c>
      <c r="D15" s="9"/>
      <c r="E15" s="10">
        <v>16.75</v>
      </c>
      <c r="F15" s="33">
        <f t="shared" si="0"/>
        <v>4195.875</v>
      </c>
      <c r="G15" s="19"/>
      <c r="H15" s="16"/>
      <c r="I15" s="17"/>
      <c r="J15" s="18"/>
    </row>
    <row r="16" spans="2:29" x14ac:dyDescent="0.25">
      <c r="B16" s="7">
        <v>45913</v>
      </c>
      <c r="C16" s="8">
        <v>241</v>
      </c>
      <c r="D16" s="9"/>
      <c r="E16" s="10">
        <v>16.75</v>
      </c>
      <c r="F16" s="33">
        <f t="shared" si="0"/>
        <v>4036.75</v>
      </c>
      <c r="G16" s="19"/>
      <c r="H16" s="16"/>
      <c r="I16" s="17"/>
      <c r="J16" s="18"/>
    </row>
    <row r="17" spans="2:10" x14ac:dyDescent="0.25">
      <c r="B17" s="7">
        <v>45914</v>
      </c>
      <c r="C17" s="8">
        <v>236</v>
      </c>
      <c r="D17" s="9"/>
      <c r="E17" s="10">
        <v>16.75</v>
      </c>
      <c r="F17" s="33">
        <f t="shared" si="0"/>
        <v>3953</v>
      </c>
      <c r="G17" s="19"/>
      <c r="H17" s="16"/>
      <c r="I17" s="17"/>
      <c r="J17" s="18"/>
    </row>
    <row r="18" spans="2:10" x14ac:dyDescent="0.25">
      <c r="B18" s="7">
        <v>45915</v>
      </c>
      <c r="C18" s="8">
        <v>246</v>
      </c>
      <c r="D18" s="9"/>
      <c r="E18" s="10">
        <v>16.75</v>
      </c>
      <c r="F18" s="33">
        <f t="shared" si="0"/>
        <v>4120.5</v>
      </c>
      <c r="G18" s="19"/>
      <c r="H18" s="16"/>
      <c r="I18" s="17"/>
      <c r="J18" s="18"/>
    </row>
    <row r="19" spans="2:10" x14ac:dyDescent="0.25">
      <c r="B19" s="7">
        <v>45916</v>
      </c>
      <c r="C19" s="8">
        <v>244.5</v>
      </c>
      <c r="D19" s="9"/>
      <c r="E19" s="10">
        <v>16.75</v>
      </c>
      <c r="F19" s="33">
        <f t="shared" si="0"/>
        <v>4095.375</v>
      </c>
      <c r="G19" s="19"/>
      <c r="H19" s="16"/>
      <c r="I19" s="17"/>
      <c r="J19" s="18"/>
    </row>
    <row r="20" spans="2:10" x14ac:dyDescent="0.25">
      <c r="B20" s="7">
        <v>45917</v>
      </c>
      <c r="C20" s="8">
        <v>246</v>
      </c>
      <c r="D20" s="9"/>
      <c r="E20" s="10">
        <v>16.75</v>
      </c>
      <c r="F20" s="33">
        <f t="shared" si="0"/>
        <v>4120.5</v>
      </c>
      <c r="G20" s="19"/>
      <c r="H20" s="16"/>
      <c r="I20" s="17"/>
      <c r="J20" s="18"/>
    </row>
    <row r="21" spans="2:10" x14ac:dyDescent="0.25">
      <c r="B21" s="7">
        <v>45918</v>
      </c>
      <c r="C21" s="8">
        <v>241.5</v>
      </c>
      <c r="D21" s="9"/>
      <c r="E21" s="10">
        <v>16.75</v>
      </c>
      <c r="F21" s="33">
        <f t="shared" si="0"/>
        <v>4045.125</v>
      </c>
      <c r="G21" s="19"/>
      <c r="H21" s="16"/>
      <c r="I21" s="17"/>
      <c r="J21" s="18"/>
    </row>
    <row r="22" spans="2:10" x14ac:dyDescent="0.25">
      <c r="B22" s="7">
        <v>45919</v>
      </c>
      <c r="C22" s="8">
        <v>290.5</v>
      </c>
      <c r="D22" s="9"/>
      <c r="E22" s="10">
        <v>16.75</v>
      </c>
      <c r="F22" s="33">
        <f t="shared" si="0"/>
        <v>4865.875</v>
      </c>
      <c r="G22" s="19"/>
      <c r="H22" s="16"/>
      <c r="I22" s="17"/>
      <c r="J22" s="18"/>
    </row>
    <row r="23" spans="2:10" x14ac:dyDescent="0.25">
      <c r="B23" s="7">
        <v>45920</v>
      </c>
      <c r="C23" s="8">
        <v>238.5</v>
      </c>
      <c r="D23" s="9"/>
      <c r="E23" s="10">
        <v>16.75</v>
      </c>
      <c r="F23" s="33">
        <f t="shared" si="0"/>
        <v>3994.875</v>
      </c>
      <c r="G23" s="19"/>
      <c r="H23" s="16"/>
      <c r="I23" s="17"/>
      <c r="J23" s="18"/>
    </row>
    <row r="24" spans="2:10" x14ac:dyDescent="0.25">
      <c r="B24" s="7">
        <v>45921</v>
      </c>
      <c r="C24" s="8">
        <v>243</v>
      </c>
      <c r="D24" s="9"/>
      <c r="E24" s="10">
        <v>16.75</v>
      </c>
      <c r="F24" s="33">
        <f t="shared" si="0"/>
        <v>4070.25</v>
      </c>
      <c r="G24" s="19"/>
      <c r="H24" s="16"/>
      <c r="I24" s="17"/>
      <c r="J24" s="18"/>
    </row>
    <row r="25" spans="2:10" x14ac:dyDescent="0.25">
      <c r="B25" s="7">
        <v>45922</v>
      </c>
      <c r="C25" s="8">
        <v>238</v>
      </c>
      <c r="D25" s="9"/>
      <c r="E25" s="10">
        <v>16.75</v>
      </c>
      <c r="F25" s="33">
        <f t="shared" si="0"/>
        <v>3986.5</v>
      </c>
      <c r="G25" s="19"/>
      <c r="H25" s="16"/>
      <c r="I25" s="17"/>
      <c r="J25" s="18"/>
    </row>
    <row r="26" spans="2:10" x14ac:dyDescent="0.25">
      <c r="B26" s="7">
        <v>45923</v>
      </c>
      <c r="C26" s="8">
        <v>246.5</v>
      </c>
      <c r="D26" s="9"/>
      <c r="E26" s="10">
        <v>16.75</v>
      </c>
      <c r="F26" s="33">
        <f t="shared" si="0"/>
        <v>4128.875</v>
      </c>
      <c r="G26" s="19"/>
      <c r="H26" s="16"/>
      <c r="I26" s="17"/>
      <c r="J26" s="18"/>
    </row>
    <row r="27" spans="2:10" x14ac:dyDescent="0.25">
      <c r="B27" s="7">
        <v>45924</v>
      </c>
      <c r="C27" s="8">
        <v>235.5</v>
      </c>
      <c r="D27" s="9"/>
      <c r="E27" s="10">
        <v>16.75</v>
      </c>
      <c r="F27" s="33">
        <f t="shared" si="0"/>
        <v>3944.625</v>
      </c>
      <c r="G27" s="19"/>
      <c r="H27" s="16"/>
      <c r="I27" s="17"/>
      <c r="J27" s="18"/>
    </row>
    <row r="28" spans="2:10" x14ac:dyDescent="0.25">
      <c r="B28" s="7">
        <v>45925</v>
      </c>
      <c r="C28" s="8">
        <v>244</v>
      </c>
      <c r="D28" s="9"/>
      <c r="E28" s="10">
        <v>16.75</v>
      </c>
      <c r="F28" s="33">
        <f t="shared" si="0"/>
        <v>4087</v>
      </c>
      <c r="G28" s="19"/>
      <c r="H28" s="16"/>
      <c r="I28" s="17"/>
      <c r="J28" s="18"/>
    </row>
    <row r="29" spans="2:10" x14ac:dyDescent="0.25">
      <c r="B29" s="7">
        <v>45926</v>
      </c>
      <c r="C29" s="8">
        <v>236.5</v>
      </c>
      <c r="D29" s="9"/>
      <c r="E29" s="10">
        <v>16.75</v>
      </c>
      <c r="F29" s="33">
        <f t="shared" si="0"/>
        <v>3961.375</v>
      </c>
      <c r="G29" s="19"/>
      <c r="H29" s="16"/>
      <c r="I29" s="17"/>
      <c r="J29" s="18"/>
    </row>
    <row r="30" spans="2:10" x14ac:dyDescent="0.25">
      <c r="B30" s="7">
        <v>45927</v>
      </c>
      <c r="C30" s="8">
        <v>242</v>
      </c>
      <c r="D30" s="9"/>
      <c r="E30" s="10">
        <v>16.75</v>
      </c>
      <c r="F30" s="33">
        <f t="shared" si="0"/>
        <v>4053.5</v>
      </c>
      <c r="G30" s="19"/>
      <c r="H30" s="16"/>
      <c r="I30" s="17"/>
      <c r="J30" s="18"/>
    </row>
    <row r="31" spans="2:10" x14ac:dyDescent="0.25">
      <c r="B31" s="7">
        <v>45928</v>
      </c>
      <c r="C31" s="8">
        <v>229</v>
      </c>
      <c r="D31" s="9"/>
      <c r="E31" s="10">
        <v>16.75</v>
      </c>
      <c r="F31" s="33">
        <f t="shared" si="0"/>
        <v>3835.75</v>
      </c>
      <c r="G31" s="19"/>
      <c r="H31" s="16"/>
      <c r="I31" s="17"/>
      <c r="J31" s="18"/>
    </row>
    <row r="32" spans="2:10" x14ac:dyDescent="0.25">
      <c r="B32" s="7">
        <v>45929</v>
      </c>
      <c r="C32" s="8">
        <v>239</v>
      </c>
      <c r="D32" s="9"/>
      <c r="E32" s="10">
        <v>16.75</v>
      </c>
      <c r="F32" s="33">
        <f t="shared" si="0"/>
        <v>4003.25</v>
      </c>
      <c r="G32" s="19"/>
      <c r="H32" s="16"/>
      <c r="I32" s="17"/>
      <c r="J32" s="18"/>
    </row>
    <row r="33" spans="2:12" x14ac:dyDescent="0.25">
      <c r="B33" s="7">
        <v>45930</v>
      </c>
      <c r="C33" s="8">
        <v>237</v>
      </c>
      <c r="D33" s="9"/>
      <c r="E33" s="10">
        <v>16.75</v>
      </c>
      <c r="F33" s="33">
        <f t="shared" si="0"/>
        <v>3969.75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/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7564</v>
      </c>
      <c r="D35" s="43">
        <f>SUM(D4:D34)</f>
        <v>0</v>
      </c>
      <c r="E35" s="44"/>
      <c r="F35" s="45" t="s">
        <v>4</v>
      </c>
      <c r="G35" s="24"/>
      <c r="H35" s="190" t="s">
        <v>11</v>
      </c>
      <c r="I35" s="190"/>
      <c r="J35" s="25">
        <f>SUM(J4:J34)</f>
        <v>166510.63237500007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91" t="s">
        <v>13</v>
      </c>
      <c r="I36" s="191"/>
      <c r="J36" s="18">
        <f>F36+F37</f>
        <v>126697</v>
      </c>
      <c r="L36" s="31">
        <f>J36-J4-J5-J6</f>
        <v>122773.19391</v>
      </c>
    </row>
    <row r="37" spans="2:12" x14ac:dyDescent="0.25">
      <c r="B37" s="26" t="s">
        <v>14</v>
      </c>
      <c r="C37" s="30">
        <f>C35</f>
        <v>7564</v>
      </c>
      <c r="D37" s="9">
        <f>D35/1.03</f>
        <v>0</v>
      </c>
      <c r="E37" s="10"/>
      <c r="F37" s="33">
        <f>SUM(F4:F36)</f>
        <v>126697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92" t="s">
        <v>16</v>
      </c>
      <c r="C39" s="193"/>
      <c r="D39" s="27"/>
      <c r="E39" s="37"/>
      <c r="F39" s="38"/>
      <c r="G39" s="28"/>
      <c r="H39" s="194" t="s">
        <v>17</v>
      </c>
      <c r="I39" s="194"/>
      <c r="J39" s="29">
        <f>J36+J37+J38-J35</f>
        <v>-39813.632375000074</v>
      </c>
    </row>
    <row r="40" spans="2:12" ht="15.75" thickBot="1" x14ac:dyDescent="0.3">
      <c r="B40" s="184"/>
      <c r="C40" s="185"/>
      <c r="D40" s="185"/>
      <c r="E40" s="185"/>
      <c r="F40" s="185"/>
      <c r="G40" s="185"/>
      <c r="H40" s="185"/>
      <c r="I40" s="185"/>
      <c r="J40" s="186"/>
    </row>
    <row r="41" spans="2:12" ht="15.75" thickBot="1" x14ac:dyDescent="0.3">
      <c r="B41" s="184"/>
      <c r="C41" s="185"/>
      <c r="D41" s="185"/>
      <c r="E41" s="185"/>
      <c r="F41" s="185"/>
      <c r="G41" s="185"/>
      <c r="H41" s="185"/>
      <c r="I41" s="185"/>
      <c r="J41" s="18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H12" sqref="H1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7" t="s">
        <v>33</v>
      </c>
      <c r="C2" s="188"/>
      <c r="D2" s="188"/>
      <c r="E2" s="188"/>
      <c r="F2" s="188"/>
      <c r="G2" s="188"/>
      <c r="H2" s="188"/>
      <c r="I2" s="188"/>
      <c r="J2" s="18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169">
        <v>45898</v>
      </c>
      <c r="Q3" s="13">
        <f>R3-P3</f>
        <v>32</v>
      </c>
      <c r="R3" s="134">
        <v>45930</v>
      </c>
      <c r="S3" s="13" t="s">
        <v>35</v>
      </c>
      <c r="T3" s="170">
        <v>300</v>
      </c>
      <c r="U3" s="171" t="s">
        <v>36</v>
      </c>
      <c r="V3" s="171" t="s">
        <v>59</v>
      </c>
      <c r="W3" s="172">
        <v>100</v>
      </c>
      <c r="X3" s="171" t="s">
        <v>41</v>
      </c>
      <c r="Y3" s="173">
        <v>710</v>
      </c>
      <c r="Z3" s="174">
        <v>71000</v>
      </c>
      <c r="AA3" s="175"/>
      <c r="AB3" s="174">
        <v>71000</v>
      </c>
      <c r="AC3" t="s">
        <v>86</v>
      </c>
    </row>
    <row r="4" spans="2:29" x14ac:dyDescent="0.25">
      <c r="B4" s="7">
        <v>45931</v>
      </c>
      <c r="C4" s="8">
        <v>250.5</v>
      </c>
      <c r="D4" s="9"/>
      <c r="E4" s="10">
        <v>19</v>
      </c>
      <c r="F4" s="33">
        <f>E4*C4</f>
        <v>4759.5</v>
      </c>
      <c r="G4" s="11"/>
      <c r="H4" s="12" t="s">
        <v>6</v>
      </c>
      <c r="I4" s="13">
        <v>0.01</v>
      </c>
      <c r="J4" s="14">
        <f>(F36+F37)*I4</f>
        <v>1656.23</v>
      </c>
      <c r="P4" s="77"/>
      <c r="Q4" s="77"/>
      <c r="R4" s="77"/>
      <c r="S4" s="77"/>
      <c r="T4" s="77"/>
      <c r="U4" s="77"/>
      <c r="V4" s="77" t="s">
        <v>91</v>
      </c>
      <c r="W4" s="77"/>
      <c r="X4" s="77"/>
      <c r="Y4" s="77"/>
      <c r="Z4" s="77"/>
      <c r="AA4" s="77"/>
      <c r="AB4" s="176">
        <v>-71000</v>
      </c>
    </row>
    <row r="5" spans="2:29" x14ac:dyDescent="0.25">
      <c r="B5" s="7">
        <v>45932</v>
      </c>
      <c r="C5" s="8">
        <v>237.5</v>
      </c>
      <c r="D5" s="9"/>
      <c r="E5" s="10">
        <v>19</v>
      </c>
      <c r="F5" s="33">
        <f t="shared" ref="F5:F34" si="0">E5*C5</f>
        <v>4512.5</v>
      </c>
      <c r="G5" s="11"/>
      <c r="H5" s="12" t="s">
        <v>7</v>
      </c>
      <c r="I5" s="13">
        <v>1E-3</v>
      </c>
      <c r="J5" s="14">
        <f>(F36+F37-J4-J6)*I5</f>
        <v>160.87222999999997</v>
      </c>
      <c r="P5" s="177">
        <v>45927</v>
      </c>
      <c r="Q5" s="13">
        <f>R5-P5</f>
        <v>34</v>
      </c>
      <c r="R5" s="134">
        <v>45961</v>
      </c>
      <c r="S5" s="13" t="s">
        <v>35</v>
      </c>
      <c r="T5" s="178">
        <v>349</v>
      </c>
      <c r="U5" s="179" t="s">
        <v>36</v>
      </c>
      <c r="V5" s="179" t="s">
        <v>88</v>
      </c>
      <c r="W5" s="180">
        <v>150</v>
      </c>
      <c r="X5" s="179" t="s">
        <v>41</v>
      </c>
      <c r="Y5" s="181">
        <v>700</v>
      </c>
      <c r="Z5" s="182">
        <v>105000</v>
      </c>
      <c r="AA5" s="183"/>
      <c r="AB5" s="182">
        <v>105000</v>
      </c>
      <c r="AC5" t="s">
        <v>89</v>
      </c>
    </row>
    <row r="6" spans="2:29" x14ac:dyDescent="0.25">
      <c r="B6" s="7">
        <v>45933</v>
      </c>
      <c r="C6" s="8">
        <v>261.5</v>
      </c>
      <c r="D6" s="9"/>
      <c r="E6" s="10">
        <v>19</v>
      </c>
      <c r="F6" s="33">
        <f t="shared" si="0"/>
        <v>4968.5</v>
      </c>
      <c r="G6" s="11"/>
      <c r="H6" s="12" t="s">
        <v>8</v>
      </c>
      <c r="I6" s="13"/>
      <c r="J6" s="14">
        <v>3094.54</v>
      </c>
      <c r="P6" s="77"/>
      <c r="Q6" s="77"/>
      <c r="R6" s="77"/>
      <c r="S6" s="77"/>
      <c r="T6" s="77"/>
      <c r="U6" s="77"/>
      <c r="V6" s="77" t="s">
        <v>93</v>
      </c>
      <c r="W6" s="77"/>
      <c r="X6" s="77"/>
      <c r="Y6" s="77"/>
      <c r="Z6" s="77"/>
      <c r="AA6" s="77"/>
      <c r="AB6" s="77">
        <v>-105000</v>
      </c>
    </row>
    <row r="7" spans="2:29" x14ac:dyDescent="0.25">
      <c r="B7" s="7">
        <v>45934</v>
      </c>
      <c r="C7" s="8">
        <v>267</v>
      </c>
      <c r="D7" s="9"/>
      <c r="E7" s="10">
        <v>19</v>
      </c>
      <c r="F7" s="33">
        <f t="shared" si="0"/>
        <v>5073</v>
      </c>
      <c r="G7" s="11"/>
      <c r="H7" s="12" t="s">
        <v>9</v>
      </c>
      <c r="I7" s="13"/>
      <c r="J7" s="14">
        <f>'EYLÜL 2025'!J39*-1</f>
        <v>39813.632375000074</v>
      </c>
    </row>
    <row r="8" spans="2:29" x14ac:dyDescent="0.25">
      <c r="B8" s="7">
        <v>45935</v>
      </c>
      <c r="C8" s="8">
        <v>281</v>
      </c>
      <c r="D8" s="9"/>
      <c r="E8" s="10">
        <v>19</v>
      </c>
      <c r="F8" s="33">
        <f t="shared" si="0"/>
        <v>5339</v>
      </c>
      <c r="G8" s="15">
        <v>45953</v>
      </c>
      <c r="H8" s="16" t="s">
        <v>81</v>
      </c>
      <c r="I8" s="17"/>
      <c r="J8" s="18">
        <v>65000</v>
      </c>
    </row>
    <row r="9" spans="2:29" x14ac:dyDescent="0.25">
      <c r="B9" s="7">
        <v>45936</v>
      </c>
      <c r="C9" s="8">
        <v>279.5</v>
      </c>
      <c r="D9" s="9"/>
      <c r="E9" s="10">
        <v>19</v>
      </c>
      <c r="F9" s="33">
        <f t="shared" si="0"/>
        <v>5310.5</v>
      </c>
      <c r="G9" s="168">
        <v>45927</v>
      </c>
      <c r="H9" s="16" t="s">
        <v>92</v>
      </c>
      <c r="I9" s="17"/>
      <c r="J9" s="162">
        <v>105000</v>
      </c>
    </row>
    <row r="10" spans="2:29" x14ac:dyDescent="0.25">
      <c r="B10" s="7">
        <v>45937</v>
      </c>
      <c r="C10" s="8">
        <v>278</v>
      </c>
      <c r="D10" s="9"/>
      <c r="E10" s="10">
        <v>19</v>
      </c>
      <c r="F10" s="33">
        <f t="shared" si="0"/>
        <v>5282</v>
      </c>
      <c r="G10" s="15">
        <v>45961</v>
      </c>
      <c r="H10" s="16" t="s">
        <v>81</v>
      </c>
      <c r="I10" s="17"/>
      <c r="J10" s="18">
        <v>10000</v>
      </c>
    </row>
    <row r="11" spans="2:29" x14ac:dyDescent="0.25">
      <c r="B11" s="7">
        <v>45938</v>
      </c>
      <c r="C11" s="8">
        <v>283</v>
      </c>
      <c r="D11" s="9"/>
      <c r="E11" s="10">
        <v>19</v>
      </c>
      <c r="F11" s="33">
        <f t="shared" si="0"/>
        <v>5377</v>
      </c>
      <c r="G11" s="19"/>
      <c r="H11" s="16"/>
      <c r="I11" s="17"/>
      <c r="J11" s="18"/>
    </row>
    <row r="12" spans="2:29" x14ac:dyDescent="0.25">
      <c r="B12" s="7">
        <v>45939</v>
      </c>
      <c r="C12" s="8">
        <v>274.5</v>
      </c>
      <c r="D12" s="9"/>
      <c r="E12" s="10">
        <v>19</v>
      </c>
      <c r="F12" s="33">
        <f t="shared" si="0"/>
        <v>5215.5</v>
      </c>
      <c r="G12" s="19"/>
      <c r="H12" s="16"/>
      <c r="I12" s="17"/>
      <c r="J12" s="18"/>
    </row>
    <row r="13" spans="2:29" x14ac:dyDescent="0.25">
      <c r="B13" s="7">
        <v>45940</v>
      </c>
      <c r="C13" s="8">
        <v>280</v>
      </c>
      <c r="D13" s="9"/>
      <c r="E13" s="10">
        <v>19</v>
      </c>
      <c r="F13" s="33">
        <f t="shared" si="0"/>
        <v>5320</v>
      </c>
      <c r="G13" s="19"/>
      <c r="H13" s="16"/>
      <c r="I13" s="17"/>
      <c r="J13" s="18"/>
    </row>
    <row r="14" spans="2:29" x14ac:dyDescent="0.25">
      <c r="B14" s="7">
        <v>45941</v>
      </c>
      <c r="C14" s="8">
        <v>284</v>
      </c>
      <c r="D14" s="9"/>
      <c r="E14" s="10">
        <v>19</v>
      </c>
      <c r="F14" s="33">
        <f t="shared" si="0"/>
        <v>5396</v>
      </c>
      <c r="G14" s="19"/>
      <c r="H14" s="16"/>
      <c r="I14" s="17"/>
      <c r="J14" s="18"/>
    </row>
    <row r="15" spans="2:29" x14ac:dyDescent="0.25">
      <c r="B15" s="7">
        <v>45942</v>
      </c>
      <c r="C15" s="8">
        <v>284</v>
      </c>
      <c r="D15" s="9"/>
      <c r="E15" s="10">
        <v>19</v>
      </c>
      <c r="F15" s="33">
        <f t="shared" si="0"/>
        <v>5396</v>
      </c>
      <c r="G15" s="19"/>
      <c r="H15" s="16"/>
      <c r="I15" s="17"/>
      <c r="J15" s="18"/>
    </row>
    <row r="16" spans="2:29" x14ac:dyDescent="0.25">
      <c r="B16" s="7">
        <v>45943</v>
      </c>
      <c r="C16" s="8">
        <v>277</v>
      </c>
      <c r="D16" s="9"/>
      <c r="E16" s="10">
        <v>19</v>
      </c>
      <c r="F16" s="33">
        <f t="shared" si="0"/>
        <v>5263</v>
      </c>
      <c r="G16" s="19"/>
      <c r="H16" s="16"/>
      <c r="I16" s="17"/>
      <c r="J16" s="18"/>
    </row>
    <row r="17" spans="2:10" x14ac:dyDescent="0.25">
      <c r="B17" s="7">
        <v>45944</v>
      </c>
      <c r="C17" s="8">
        <v>269</v>
      </c>
      <c r="D17" s="9"/>
      <c r="E17" s="10">
        <v>19</v>
      </c>
      <c r="F17" s="33">
        <f t="shared" si="0"/>
        <v>5111</v>
      </c>
      <c r="G17" s="19"/>
      <c r="H17" s="16"/>
      <c r="I17" s="17"/>
      <c r="J17" s="18"/>
    </row>
    <row r="18" spans="2:10" x14ac:dyDescent="0.25">
      <c r="B18" s="7">
        <v>45945</v>
      </c>
      <c r="C18" s="8">
        <v>302.5</v>
      </c>
      <c r="D18" s="9"/>
      <c r="E18" s="10">
        <v>19</v>
      </c>
      <c r="F18" s="33">
        <f t="shared" si="0"/>
        <v>5747.5</v>
      </c>
      <c r="G18" s="19"/>
      <c r="H18" s="16"/>
      <c r="I18" s="17"/>
      <c r="J18" s="18"/>
    </row>
    <row r="19" spans="2:10" x14ac:dyDescent="0.25">
      <c r="B19" s="7">
        <v>45946</v>
      </c>
      <c r="C19" s="8">
        <v>289.5</v>
      </c>
      <c r="D19" s="9"/>
      <c r="E19" s="10">
        <v>19</v>
      </c>
      <c r="F19" s="33">
        <f t="shared" si="0"/>
        <v>5500.5</v>
      </c>
      <c r="G19" s="19"/>
      <c r="H19" s="16"/>
      <c r="I19" s="17"/>
      <c r="J19" s="18"/>
    </row>
    <row r="20" spans="2:10" x14ac:dyDescent="0.25">
      <c r="B20" s="7">
        <v>45947</v>
      </c>
      <c r="C20" s="8">
        <v>297</v>
      </c>
      <c r="D20" s="9"/>
      <c r="E20" s="10">
        <v>19</v>
      </c>
      <c r="F20" s="33">
        <f t="shared" si="0"/>
        <v>5643</v>
      </c>
      <c r="G20" s="19"/>
      <c r="H20" s="16"/>
      <c r="I20" s="17"/>
      <c r="J20" s="18"/>
    </row>
    <row r="21" spans="2:10" x14ac:dyDescent="0.25">
      <c r="B21" s="7">
        <v>45948</v>
      </c>
      <c r="C21" s="8">
        <v>285.5</v>
      </c>
      <c r="D21" s="9"/>
      <c r="E21" s="10">
        <v>19</v>
      </c>
      <c r="F21" s="33">
        <f t="shared" si="0"/>
        <v>5424.5</v>
      </c>
      <c r="G21" s="19"/>
      <c r="H21" s="16"/>
      <c r="I21" s="17"/>
      <c r="J21" s="18"/>
    </row>
    <row r="22" spans="2:10" x14ac:dyDescent="0.25">
      <c r="B22" s="7">
        <v>45949</v>
      </c>
      <c r="C22" s="8">
        <v>283</v>
      </c>
      <c r="D22" s="9"/>
      <c r="E22" s="10">
        <v>19</v>
      </c>
      <c r="F22" s="33">
        <f t="shared" si="0"/>
        <v>5377</v>
      </c>
      <c r="G22" s="19"/>
      <c r="H22" s="16"/>
      <c r="I22" s="17"/>
      <c r="J22" s="18"/>
    </row>
    <row r="23" spans="2:10" x14ac:dyDescent="0.25">
      <c r="B23" s="7">
        <v>45950</v>
      </c>
      <c r="C23" s="8">
        <v>280</v>
      </c>
      <c r="D23" s="9"/>
      <c r="E23" s="10">
        <v>19</v>
      </c>
      <c r="F23" s="33">
        <f t="shared" si="0"/>
        <v>5320</v>
      </c>
      <c r="G23" s="19"/>
      <c r="H23" s="16"/>
      <c r="I23" s="17"/>
      <c r="J23" s="18"/>
    </row>
    <row r="24" spans="2:10" x14ac:dyDescent="0.25">
      <c r="B24" s="7">
        <v>45951</v>
      </c>
      <c r="C24" s="8">
        <v>279</v>
      </c>
      <c r="D24" s="9"/>
      <c r="E24" s="10">
        <v>19</v>
      </c>
      <c r="F24" s="33">
        <f t="shared" si="0"/>
        <v>5301</v>
      </c>
      <c r="G24" s="19"/>
      <c r="H24" s="16"/>
      <c r="I24" s="17"/>
      <c r="J24" s="18"/>
    </row>
    <row r="25" spans="2:10" x14ac:dyDescent="0.25">
      <c r="B25" s="7">
        <v>45952</v>
      </c>
      <c r="C25" s="8">
        <v>284.5</v>
      </c>
      <c r="D25" s="9"/>
      <c r="E25" s="10">
        <v>19</v>
      </c>
      <c r="F25" s="33">
        <f t="shared" si="0"/>
        <v>5405.5</v>
      </c>
      <c r="G25" s="19"/>
      <c r="H25" s="16"/>
      <c r="I25" s="17"/>
      <c r="J25" s="18"/>
    </row>
    <row r="26" spans="2:10" x14ac:dyDescent="0.25">
      <c r="B26" s="7">
        <v>45953</v>
      </c>
      <c r="C26" s="8">
        <v>292</v>
      </c>
      <c r="D26" s="9"/>
      <c r="E26" s="10">
        <v>19</v>
      </c>
      <c r="F26" s="33">
        <f t="shared" si="0"/>
        <v>5548</v>
      </c>
      <c r="G26" s="19"/>
      <c r="H26" s="16"/>
      <c r="I26" s="17"/>
      <c r="J26" s="18"/>
    </row>
    <row r="27" spans="2:10" x14ac:dyDescent="0.25">
      <c r="B27" s="7">
        <v>45954</v>
      </c>
      <c r="C27" s="8">
        <v>299</v>
      </c>
      <c r="D27" s="9"/>
      <c r="E27" s="10">
        <v>19</v>
      </c>
      <c r="F27" s="33">
        <f t="shared" si="0"/>
        <v>5681</v>
      </c>
      <c r="G27" s="19"/>
      <c r="H27" s="16"/>
      <c r="I27" s="17"/>
      <c r="J27" s="18"/>
    </row>
    <row r="28" spans="2:10" x14ac:dyDescent="0.25">
      <c r="B28" s="7">
        <v>45955</v>
      </c>
      <c r="C28" s="8">
        <v>291.5</v>
      </c>
      <c r="D28" s="9"/>
      <c r="E28" s="10">
        <v>19</v>
      </c>
      <c r="F28" s="33">
        <f t="shared" si="0"/>
        <v>5538.5</v>
      </c>
      <c r="G28" s="19"/>
      <c r="H28" s="16"/>
      <c r="I28" s="17"/>
      <c r="J28" s="18"/>
    </row>
    <row r="29" spans="2:10" x14ac:dyDescent="0.25">
      <c r="B29" s="7">
        <v>45956</v>
      </c>
      <c r="C29" s="8">
        <v>292</v>
      </c>
      <c r="D29" s="9"/>
      <c r="E29" s="10">
        <v>19</v>
      </c>
      <c r="F29" s="33">
        <f t="shared" si="0"/>
        <v>5548</v>
      </c>
      <c r="G29" s="19"/>
      <c r="H29" s="16"/>
      <c r="I29" s="17"/>
      <c r="J29" s="18"/>
    </row>
    <row r="30" spans="2:10" x14ac:dyDescent="0.25">
      <c r="B30" s="7">
        <v>45957</v>
      </c>
      <c r="C30" s="8">
        <v>292.5</v>
      </c>
      <c r="D30" s="9"/>
      <c r="E30" s="10">
        <v>19</v>
      </c>
      <c r="F30" s="33">
        <f t="shared" si="0"/>
        <v>5557.5</v>
      </c>
      <c r="G30" s="19"/>
      <c r="H30" s="16"/>
      <c r="I30" s="17"/>
      <c r="J30" s="18"/>
    </row>
    <row r="31" spans="2:10" x14ac:dyDescent="0.25">
      <c r="B31" s="7">
        <v>45958</v>
      </c>
      <c r="C31" s="8">
        <v>290.5</v>
      </c>
      <c r="D31" s="9"/>
      <c r="E31" s="10">
        <v>19</v>
      </c>
      <c r="F31" s="33">
        <f t="shared" si="0"/>
        <v>5519.5</v>
      </c>
      <c r="G31" s="19"/>
      <c r="H31" s="16"/>
      <c r="I31" s="17"/>
      <c r="J31" s="18"/>
    </row>
    <row r="32" spans="2:10" x14ac:dyDescent="0.25">
      <c r="B32" s="7">
        <v>45959</v>
      </c>
      <c r="C32" s="8">
        <v>286.5</v>
      </c>
      <c r="D32" s="9"/>
      <c r="E32" s="10">
        <v>19</v>
      </c>
      <c r="F32" s="33">
        <f t="shared" si="0"/>
        <v>5443.5</v>
      </c>
      <c r="G32" s="19"/>
      <c r="H32" s="16"/>
      <c r="I32" s="17"/>
      <c r="J32" s="18"/>
    </row>
    <row r="33" spans="2:12" x14ac:dyDescent="0.25">
      <c r="B33" s="7">
        <v>45960</v>
      </c>
      <c r="C33" s="8">
        <v>284</v>
      </c>
      <c r="D33" s="9"/>
      <c r="E33" s="10">
        <v>19</v>
      </c>
      <c r="F33" s="33">
        <f t="shared" si="0"/>
        <v>5396</v>
      </c>
      <c r="G33" s="19"/>
      <c r="H33" s="16"/>
      <c r="I33" s="17"/>
      <c r="J33" s="18"/>
    </row>
    <row r="34" spans="2:12" ht="15.75" thickBot="1" x14ac:dyDescent="0.3">
      <c r="B34" s="46">
        <v>45961</v>
      </c>
      <c r="C34" s="47">
        <v>281.5</v>
      </c>
      <c r="D34" s="48"/>
      <c r="E34" s="10">
        <v>19</v>
      </c>
      <c r="F34" s="49">
        <f t="shared" si="0"/>
        <v>5348.5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8717</v>
      </c>
      <c r="D35" s="43">
        <f>SUM(D4:D34)</f>
        <v>0</v>
      </c>
      <c r="E35" s="44"/>
      <c r="F35" s="45" t="s">
        <v>4</v>
      </c>
      <c r="G35" s="24"/>
      <c r="H35" s="190" t="s">
        <v>11</v>
      </c>
      <c r="I35" s="190"/>
      <c r="J35" s="25">
        <f>SUM(J4:J34)</f>
        <v>224725.27460500007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91" t="s">
        <v>13</v>
      </c>
      <c r="I36" s="191"/>
      <c r="J36" s="18">
        <f>F36+F37</f>
        <v>165623</v>
      </c>
      <c r="L36" s="31">
        <f>J36-J4-J5-J6</f>
        <v>160711.35776999997</v>
      </c>
    </row>
    <row r="37" spans="2:12" x14ac:dyDescent="0.25">
      <c r="B37" s="26" t="s">
        <v>14</v>
      </c>
      <c r="C37" s="30">
        <f>C35</f>
        <v>8717</v>
      </c>
      <c r="D37" s="9">
        <f>D35/1.03</f>
        <v>0</v>
      </c>
      <c r="E37" s="10"/>
      <c r="F37" s="33">
        <f>SUM(F4:F36)</f>
        <v>165623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92" t="s">
        <v>16</v>
      </c>
      <c r="C39" s="193"/>
      <c r="D39" s="27"/>
      <c r="E39" s="37"/>
      <c r="F39" s="38"/>
      <c r="G39" s="28"/>
      <c r="H39" s="194" t="s">
        <v>17</v>
      </c>
      <c r="I39" s="194"/>
      <c r="J39" s="29">
        <f>J36+J37+J38-J35</f>
        <v>-59102.274605000071</v>
      </c>
    </row>
    <row r="40" spans="2:12" ht="15.75" thickBot="1" x14ac:dyDescent="0.3">
      <c r="B40" s="184"/>
      <c r="C40" s="185"/>
      <c r="D40" s="185"/>
      <c r="E40" s="185"/>
      <c r="F40" s="185"/>
      <c r="G40" s="185"/>
      <c r="H40" s="185"/>
      <c r="I40" s="185"/>
      <c r="J40" s="186"/>
    </row>
    <row r="41" spans="2:12" ht="15.75" thickBot="1" x14ac:dyDescent="0.3">
      <c r="B41" s="184"/>
      <c r="C41" s="185"/>
      <c r="D41" s="185"/>
      <c r="E41" s="185"/>
      <c r="F41" s="185"/>
      <c r="G41" s="185"/>
      <c r="H41" s="185"/>
      <c r="I41" s="185"/>
      <c r="J41" s="18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N16" sqref="N16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7" t="s">
        <v>33</v>
      </c>
      <c r="C2" s="188"/>
      <c r="D2" s="188"/>
      <c r="E2" s="188"/>
      <c r="F2" s="188"/>
      <c r="G2" s="188"/>
      <c r="H2" s="188"/>
      <c r="I2" s="188"/>
      <c r="J2" s="18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>
        <v>275</v>
      </c>
      <c r="D4" s="9"/>
      <c r="E4" s="10">
        <v>19</v>
      </c>
      <c r="F4" s="33">
        <f>E4*C4</f>
        <v>5225</v>
      </c>
      <c r="G4" s="11"/>
      <c r="H4" s="12" t="s">
        <v>6</v>
      </c>
      <c r="I4" s="13">
        <v>0.01</v>
      </c>
      <c r="J4" s="14">
        <f>(F36+F37)*I4</f>
        <v>1509.93</v>
      </c>
    </row>
    <row r="5" spans="2:29" x14ac:dyDescent="0.25">
      <c r="B5" s="7">
        <v>45963</v>
      </c>
      <c r="C5" s="8">
        <v>280</v>
      </c>
      <c r="D5" s="9"/>
      <c r="E5" s="10">
        <v>19</v>
      </c>
      <c r="F5" s="33">
        <f t="shared" ref="F5:F34" si="0">E5*C5</f>
        <v>5320</v>
      </c>
      <c r="G5" s="11"/>
      <c r="H5" s="12" t="s">
        <v>7</v>
      </c>
      <c r="I5" s="13">
        <v>1E-3</v>
      </c>
      <c r="J5" s="14">
        <f>(F36+F37-J4-J6)*I5</f>
        <v>146.46321000000003</v>
      </c>
    </row>
    <row r="6" spans="2:29" x14ac:dyDescent="0.25">
      <c r="B6" s="7">
        <v>45964</v>
      </c>
      <c r="C6" s="8">
        <v>266</v>
      </c>
      <c r="D6" s="9"/>
      <c r="E6" s="10">
        <v>19</v>
      </c>
      <c r="F6" s="33">
        <f t="shared" si="0"/>
        <v>5054</v>
      </c>
      <c r="G6" s="11"/>
      <c r="H6" s="12" t="s">
        <v>8</v>
      </c>
      <c r="I6" s="13"/>
      <c r="J6" s="14">
        <v>3019.86</v>
      </c>
    </row>
    <row r="7" spans="2:29" x14ac:dyDescent="0.25">
      <c r="B7" s="7">
        <v>45965</v>
      </c>
      <c r="C7" s="8">
        <v>273.5</v>
      </c>
      <c r="D7" s="9"/>
      <c r="E7" s="10">
        <v>19</v>
      </c>
      <c r="F7" s="33">
        <f t="shared" si="0"/>
        <v>5196.5</v>
      </c>
      <c r="G7" s="11"/>
      <c r="H7" s="12" t="s">
        <v>9</v>
      </c>
      <c r="I7" s="13"/>
      <c r="J7" s="14">
        <f>'EKİM 2025'!J39*-1</f>
        <v>59102.274605000071</v>
      </c>
    </row>
    <row r="8" spans="2:29" x14ac:dyDescent="0.25">
      <c r="B8" s="7">
        <v>45966</v>
      </c>
      <c r="C8" s="8">
        <v>268</v>
      </c>
      <c r="D8" s="9"/>
      <c r="E8" s="10">
        <v>19</v>
      </c>
      <c r="F8" s="33">
        <f t="shared" si="0"/>
        <v>5092</v>
      </c>
      <c r="G8" s="15">
        <v>45989</v>
      </c>
      <c r="H8" s="16" t="s">
        <v>81</v>
      </c>
      <c r="I8" s="17"/>
      <c r="J8" s="18">
        <v>100000</v>
      </c>
    </row>
    <row r="9" spans="2:29" x14ac:dyDescent="0.25">
      <c r="B9" s="7">
        <v>45967</v>
      </c>
      <c r="C9" s="8">
        <v>254</v>
      </c>
      <c r="D9" s="9"/>
      <c r="E9" s="10">
        <v>19</v>
      </c>
      <c r="F9" s="33">
        <f t="shared" si="0"/>
        <v>4826</v>
      </c>
      <c r="G9" s="15"/>
      <c r="H9" s="16"/>
      <c r="I9" s="17"/>
      <c r="J9" s="18"/>
    </row>
    <row r="10" spans="2:29" x14ac:dyDescent="0.25">
      <c r="B10" s="7">
        <v>45968</v>
      </c>
      <c r="C10" s="8">
        <v>256.5</v>
      </c>
      <c r="D10" s="9"/>
      <c r="E10" s="10">
        <v>19</v>
      </c>
      <c r="F10" s="33">
        <f t="shared" si="0"/>
        <v>4873.5</v>
      </c>
      <c r="G10" s="15"/>
      <c r="H10" s="16"/>
      <c r="I10" s="17"/>
      <c r="J10" s="18"/>
    </row>
    <row r="11" spans="2:29" x14ac:dyDescent="0.25">
      <c r="B11" s="7">
        <v>45969</v>
      </c>
      <c r="C11" s="8">
        <v>274.5</v>
      </c>
      <c r="D11" s="9"/>
      <c r="E11" s="10">
        <v>19</v>
      </c>
      <c r="F11" s="33">
        <f t="shared" si="0"/>
        <v>5215.5</v>
      </c>
      <c r="G11" s="19"/>
      <c r="H11" s="16"/>
      <c r="I11" s="17"/>
      <c r="J11" s="18"/>
    </row>
    <row r="12" spans="2:29" x14ac:dyDescent="0.25">
      <c r="B12" s="7">
        <v>45970</v>
      </c>
      <c r="C12" s="8">
        <v>275</v>
      </c>
      <c r="D12" s="9"/>
      <c r="E12" s="10">
        <v>19</v>
      </c>
      <c r="F12" s="33">
        <f t="shared" si="0"/>
        <v>5225</v>
      </c>
      <c r="G12" s="19"/>
      <c r="H12" s="16"/>
      <c r="I12" s="17"/>
      <c r="J12" s="18"/>
    </row>
    <row r="13" spans="2:29" x14ac:dyDescent="0.25">
      <c r="B13" s="7">
        <v>45971</v>
      </c>
      <c r="C13" s="8">
        <v>277</v>
      </c>
      <c r="D13" s="9"/>
      <c r="E13" s="10">
        <v>19</v>
      </c>
      <c r="F13" s="33">
        <f t="shared" si="0"/>
        <v>5263</v>
      </c>
      <c r="G13" s="19"/>
      <c r="H13" s="16"/>
      <c r="I13" s="17"/>
      <c r="J13" s="18"/>
    </row>
    <row r="14" spans="2:29" x14ac:dyDescent="0.25">
      <c r="B14" s="7">
        <v>45972</v>
      </c>
      <c r="C14" s="8">
        <v>274.5</v>
      </c>
      <c r="D14" s="9"/>
      <c r="E14" s="10">
        <v>19</v>
      </c>
      <c r="F14" s="33">
        <f t="shared" si="0"/>
        <v>5215.5</v>
      </c>
      <c r="G14" s="19"/>
      <c r="H14" s="16"/>
      <c r="I14" s="17"/>
      <c r="J14" s="18"/>
    </row>
    <row r="15" spans="2:29" x14ac:dyDescent="0.25">
      <c r="B15" s="7">
        <v>45973</v>
      </c>
      <c r="C15" s="8">
        <v>270.5</v>
      </c>
      <c r="D15" s="9"/>
      <c r="E15" s="10">
        <v>19</v>
      </c>
      <c r="F15" s="33">
        <f t="shared" si="0"/>
        <v>5139.5</v>
      </c>
      <c r="G15" s="19"/>
      <c r="H15" s="16"/>
      <c r="I15" s="17"/>
      <c r="J15" s="18"/>
    </row>
    <row r="16" spans="2:29" x14ac:dyDescent="0.25">
      <c r="B16" s="7">
        <v>45974</v>
      </c>
      <c r="C16" s="8">
        <v>268</v>
      </c>
      <c r="D16" s="9"/>
      <c r="E16" s="10">
        <v>19</v>
      </c>
      <c r="F16" s="33">
        <f t="shared" si="0"/>
        <v>5092</v>
      </c>
      <c r="G16" s="19"/>
      <c r="H16" s="16"/>
      <c r="I16" s="17"/>
      <c r="J16" s="18"/>
    </row>
    <row r="17" spans="2:10" x14ac:dyDescent="0.25">
      <c r="B17" s="7">
        <v>45975</v>
      </c>
      <c r="C17" s="8">
        <v>265</v>
      </c>
      <c r="D17" s="9"/>
      <c r="E17" s="10">
        <v>19</v>
      </c>
      <c r="F17" s="33">
        <f t="shared" si="0"/>
        <v>5035</v>
      </c>
      <c r="G17" s="19"/>
      <c r="H17" s="16"/>
      <c r="I17" s="17"/>
      <c r="J17" s="18"/>
    </row>
    <row r="18" spans="2:10" x14ac:dyDescent="0.25">
      <c r="B18" s="7">
        <v>45976</v>
      </c>
      <c r="C18" s="8">
        <v>271.5</v>
      </c>
      <c r="D18" s="9"/>
      <c r="E18" s="10">
        <v>19</v>
      </c>
      <c r="F18" s="33">
        <f t="shared" si="0"/>
        <v>5158.5</v>
      </c>
      <c r="G18" s="19"/>
      <c r="H18" s="16"/>
      <c r="I18" s="17"/>
      <c r="J18" s="18"/>
    </row>
    <row r="19" spans="2:10" x14ac:dyDescent="0.25">
      <c r="B19" s="7">
        <v>45977</v>
      </c>
      <c r="C19" s="8">
        <v>261</v>
      </c>
      <c r="D19" s="9"/>
      <c r="E19" s="10">
        <v>19</v>
      </c>
      <c r="F19" s="33">
        <f t="shared" si="0"/>
        <v>4959</v>
      </c>
      <c r="G19" s="19"/>
      <c r="H19" s="16"/>
      <c r="I19" s="17"/>
      <c r="J19" s="18"/>
    </row>
    <row r="20" spans="2:10" x14ac:dyDescent="0.25">
      <c r="B20" s="7">
        <v>45978</v>
      </c>
      <c r="C20" s="8">
        <v>269.5</v>
      </c>
      <c r="D20" s="9"/>
      <c r="E20" s="10">
        <v>19</v>
      </c>
      <c r="F20" s="33">
        <f t="shared" si="0"/>
        <v>5120.5</v>
      </c>
      <c r="G20" s="19"/>
      <c r="H20" s="16"/>
      <c r="I20" s="17"/>
      <c r="J20" s="18"/>
    </row>
    <row r="21" spans="2:10" x14ac:dyDescent="0.25">
      <c r="B21" s="7">
        <v>45979</v>
      </c>
      <c r="C21" s="8">
        <v>253</v>
      </c>
      <c r="D21" s="9"/>
      <c r="E21" s="10">
        <v>19</v>
      </c>
      <c r="F21" s="33">
        <f t="shared" si="0"/>
        <v>4807</v>
      </c>
      <c r="G21" s="19"/>
      <c r="H21" s="16"/>
      <c r="I21" s="17"/>
      <c r="J21" s="18"/>
    </row>
    <row r="22" spans="2:10" x14ac:dyDescent="0.25">
      <c r="B22" s="7">
        <v>45980</v>
      </c>
      <c r="C22" s="8">
        <v>234</v>
      </c>
      <c r="D22" s="9"/>
      <c r="E22" s="10">
        <v>19</v>
      </c>
      <c r="F22" s="33">
        <f t="shared" si="0"/>
        <v>4446</v>
      </c>
      <c r="G22" s="19"/>
      <c r="H22" s="16"/>
      <c r="I22" s="17"/>
      <c r="J22" s="18"/>
    </row>
    <row r="23" spans="2:10" x14ac:dyDescent="0.25">
      <c r="B23" s="7">
        <v>45981</v>
      </c>
      <c r="C23" s="8">
        <v>231</v>
      </c>
      <c r="D23" s="9"/>
      <c r="E23" s="10">
        <v>19</v>
      </c>
      <c r="F23" s="33">
        <f t="shared" si="0"/>
        <v>4389</v>
      </c>
      <c r="G23" s="19"/>
      <c r="H23" s="16"/>
      <c r="I23" s="17"/>
      <c r="J23" s="18"/>
    </row>
    <row r="24" spans="2:10" x14ac:dyDescent="0.25">
      <c r="B24" s="7">
        <v>45982</v>
      </c>
      <c r="C24" s="8">
        <v>231</v>
      </c>
      <c r="D24" s="9"/>
      <c r="E24" s="10">
        <v>19</v>
      </c>
      <c r="F24" s="33">
        <f t="shared" si="0"/>
        <v>4389</v>
      </c>
      <c r="G24" s="19"/>
      <c r="H24" s="16"/>
      <c r="I24" s="17"/>
      <c r="J24" s="18"/>
    </row>
    <row r="25" spans="2:10" x14ac:dyDescent="0.25">
      <c r="B25" s="7">
        <v>45983</v>
      </c>
      <c r="C25" s="8">
        <v>239.5</v>
      </c>
      <c r="D25" s="9"/>
      <c r="E25" s="10">
        <v>19</v>
      </c>
      <c r="F25" s="33">
        <f t="shared" si="0"/>
        <v>4550.5</v>
      </c>
      <c r="G25" s="19"/>
      <c r="H25" s="16"/>
      <c r="I25" s="17"/>
      <c r="J25" s="18"/>
    </row>
    <row r="26" spans="2:10" x14ac:dyDescent="0.25">
      <c r="B26" s="7">
        <v>45984</v>
      </c>
      <c r="C26" s="8">
        <v>241</v>
      </c>
      <c r="D26" s="9"/>
      <c r="E26" s="10">
        <v>19</v>
      </c>
      <c r="F26" s="33">
        <f t="shared" si="0"/>
        <v>4579</v>
      </c>
      <c r="G26" s="19"/>
      <c r="H26" s="16"/>
      <c r="I26" s="17"/>
      <c r="J26" s="18"/>
    </row>
    <row r="27" spans="2:10" x14ac:dyDescent="0.25">
      <c r="B27" s="7">
        <v>45985</v>
      </c>
      <c r="C27" s="8">
        <v>262.5</v>
      </c>
      <c r="D27" s="9"/>
      <c r="E27" s="10">
        <v>19</v>
      </c>
      <c r="F27" s="33">
        <f t="shared" si="0"/>
        <v>4987.5</v>
      </c>
      <c r="G27" s="19"/>
      <c r="H27" s="16"/>
      <c r="I27" s="17"/>
      <c r="J27" s="18"/>
    </row>
    <row r="28" spans="2:10" x14ac:dyDescent="0.25">
      <c r="B28" s="7">
        <v>45986</v>
      </c>
      <c r="C28" s="8">
        <v>269</v>
      </c>
      <c r="D28" s="9"/>
      <c r="E28" s="10">
        <v>19</v>
      </c>
      <c r="F28" s="33">
        <f t="shared" si="0"/>
        <v>5111</v>
      </c>
      <c r="G28" s="19"/>
      <c r="H28" s="16"/>
      <c r="I28" s="17"/>
      <c r="J28" s="18"/>
    </row>
    <row r="29" spans="2:10" x14ac:dyDescent="0.25">
      <c r="B29" s="7">
        <v>45987</v>
      </c>
      <c r="C29" s="8">
        <v>269</v>
      </c>
      <c r="D29" s="9"/>
      <c r="E29" s="10">
        <v>19</v>
      </c>
      <c r="F29" s="33">
        <f t="shared" si="0"/>
        <v>5111</v>
      </c>
      <c r="G29" s="19"/>
      <c r="H29" s="16"/>
      <c r="I29" s="17"/>
      <c r="J29" s="18"/>
    </row>
    <row r="30" spans="2:10" x14ac:dyDescent="0.25">
      <c r="B30" s="7">
        <v>45988</v>
      </c>
      <c r="C30" s="8">
        <v>264.5</v>
      </c>
      <c r="D30" s="9"/>
      <c r="E30" s="10">
        <v>19</v>
      </c>
      <c r="F30" s="33">
        <f t="shared" si="0"/>
        <v>5025.5</v>
      </c>
      <c r="G30" s="19"/>
      <c r="H30" s="16"/>
      <c r="I30" s="17"/>
      <c r="J30" s="18"/>
    </row>
    <row r="31" spans="2:10" x14ac:dyDescent="0.25">
      <c r="B31" s="7">
        <v>45989</v>
      </c>
      <c r="C31" s="8">
        <v>292</v>
      </c>
      <c r="D31" s="9"/>
      <c r="E31" s="10">
        <v>19</v>
      </c>
      <c r="F31" s="33">
        <f t="shared" si="0"/>
        <v>5548</v>
      </c>
      <c r="G31" s="19"/>
      <c r="H31" s="16"/>
      <c r="I31" s="17"/>
      <c r="J31" s="18"/>
    </row>
    <row r="32" spans="2:10" x14ac:dyDescent="0.25">
      <c r="B32" s="7">
        <v>45990</v>
      </c>
      <c r="C32" s="8">
        <v>287</v>
      </c>
      <c r="D32" s="9"/>
      <c r="E32" s="10">
        <v>19</v>
      </c>
      <c r="F32" s="33">
        <f t="shared" si="0"/>
        <v>5453</v>
      </c>
      <c r="G32" s="19"/>
      <c r="H32" s="16"/>
      <c r="I32" s="17"/>
      <c r="J32" s="18"/>
    </row>
    <row r="33" spans="2:12" x14ac:dyDescent="0.25">
      <c r="B33" s="7">
        <v>45991</v>
      </c>
      <c r="C33" s="8">
        <v>294</v>
      </c>
      <c r="D33" s="9"/>
      <c r="E33" s="10">
        <v>19</v>
      </c>
      <c r="F33" s="33">
        <f t="shared" si="0"/>
        <v>5586</v>
      </c>
      <c r="G33" s="19"/>
      <c r="H33" s="16"/>
      <c r="I33" s="17"/>
      <c r="J33" s="18"/>
    </row>
    <row r="34" spans="2:12" ht="15.75" thickBot="1" x14ac:dyDescent="0.3">
      <c r="B34" s="46"/>
      <c r="C34" s="47"/>
      <c r="D34" s="48"/>
      <c r="E34" s="10">
        <v>19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7947</v>
      </c>
      <c r="D35" s="43">
        <f>SUM(D4:D34)</f>
        <v>0</v>
      </c>
      <c r="E35" s="44"/>
      <c r="F35" s="45" t="s">
        <v>4</v>
      </c>
      <c r="G35" s="24"/>
      <c r="H35" s="190" t="s">
        <v>11</v>
      </c>
      <c r="I35" s="190"/>
      <c r="J35" s="25">
        <f>SUM(J4:J34)</f>
        <v>163778.52781500007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91" t="s">
        <v>13</v>
      </c>
      <c r="I36" s="191"/>
      <c r="J36" s="18">
        <f>F36+F37</f>
        <v>150993</v>
      </c>
      <c r="L36" s="31">
        <f>J36-J4-J5-J6</f>
        <v>146316.74679000003</v>
      </c>
    </row>
    <row r="37" spans="2:12" x14ac:dyDescent="0.25">
      <c r="B37" s="26" t="s">
        <v>14</v>
      </c>
      <c r="C37" s="30">
        <f>C35</f>
        <v>7947</v>
      </c>
      <c r="D37" s="9">
        <f>D35/1.03</f>
        <v>0</v>
      </c>
      <c r="E37" s="10"/>
      <c r="F37" s="33">
        <f>SUM(F4:F36)</f>
        <v>150993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92" t="s">
        <v>16</v>
      </c>
      <c r="C39" s="193"/>
      <c r="D39" s="27"/>
      <c r="E39" s="37"/>
      <c r="F39" s="38"/>
      <c r="G39" s="28"/>
      <c r="H39" s="194" t="s">
        <v>17</v>
      </c>
      <c r="I39" s="194"/>
      <c r="J39" s="29">
        <f>J36+J37+J38-J35</f>
        <v>-12785.527815000067</v>
      </c>
    </row>
    <row r="40" spans="2:12" ht="15.75" thickBot="1" x14ac:dyDescent="0.3">
      <c r="B40" s="184"/>
      <c r="C40" s="185"/>
      <c r="D40" s="185"/>
      <c r="E40" s="185"/>
      <c r="F40" s="185"/>
      <c r="G40" s="185"/>
      <c r="H40" s="185"/>
      <c r="I40" s="185"/>
      <c r="J40" s="186"/>
    </row>
    <row r="41" spans="2:12" ht="15.75" thickBot="1" x14ac:dyDescent="0.3">
      <c r="B41" s="184"/>
      <c r="C41" s="185"/>
      <c r="D41" s="185"/>
      <c r="E41" s="185"/>
      <c r="F41" s="185"/>
      <c r="G41" s="185"/>
      <c r="H41" s="185"/>
      <c r="I41" s="185"/>
      <c r="J41" s="18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F10" sqref="F1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187" t="s">
        <v>33</v>
      </c>
      <c r="C2" s="188"/>
      <c r="D2" s="188"/>
      <c r="E2" s="188"/>
      <c r="F2" s="188"/>
      <c r="G2" s="188"/>
      <c r="H2" s="188"/>
      <c r="I2" s="188"/>
      <c r="J2" s="189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>
        <v>19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>
        <v>19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45994</v>
      </c>
      <c r="C6" s="8"/>
      <c r="D6" s="9"/>
      <c r="E6" s="10">
        <v>19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>
        <v>19</v>
      </c>
      <c r="F7" s="33">
        <f t="shared" si="0"/>
        <v>0</v>
      </c>
      <c r="G7" s="11"/>
      <c r="H7" s="12" t="s">
        <v>9</v>
      </c>
      <c r="I7" s="13"/>
      <c r="J7" s="14">
        <f>'KASIM 2025'!J39*-1</f>
        <v>12785.527815000067</v>
      </c>
    </row>
    <row r="8" spans="2:29" x14ac:dyDescent="0.25">
      <c r="B8" s="7">
        <v>45996</v>
      </c>
      <c r="C8" s="8"/>
      <c r="D8" s="9"/>
      <c r="E8" s="10">
        <v>19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>
        <v>19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>
        <v>19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>
        <v>19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>
        <v>19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>
        <v>19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>
        <v>19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>
        <v>19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>
        <v>19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46005</v>
      </c>
      <c r="C17" s="8"/>
      <c r="D17" s="9"/>
      <c r="E17" s="10">
        <v>19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46006</v>
      </c>
      <c r="C18" s="8"/>
      <c r="D18" s="9"/>
      <c r="E18" s="10">
        <v>19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46007</v>
      </c>
      <c r="C19" s="8"/>
      <c r="D19" s="9"/>
      <c r="E19" s="10">
        <v>19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46008</v>
      </c>
      <c r="C20" s="8"/>
      <c r="D20" s="9"/>
      <c r="E20" s="10">
        <v>19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46009</v>
      </c>
      <c r="C21" s="8"/>
      <c r="D21" s="9"/>
      <c r="E21" s="10">
        <v>19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46010</v>
      </c>
      <c r="C22" s="8"/>
      <c r="D22" s="9"/>
      <c r="E22" s="10">
        <v>19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46011</v>
      </c>
      <c r="C23" s="8"/>
      <c r="D23" s="9"/>
      <c r="E23" s="10">
        <v>19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46012</v>
      </c>
      <c r="C24" s="8"/>
      <c r="D24" s="9"/>
      <c r="E24" s="10">
        <v>19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46013</v>
      </c>
      <c r="C25" s="8"/>
      <c r="D25" s="9"/>
      <c r="E25" s="10">
        <v>19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46014</v>
      </c>
      <c r="C26" s="8"/>
      <c r="D26" s="9"/>
      <c r="E26" s="10">
        <v>19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46015</v>
      </c>
      <c r="C27" s="8"/>
      <c r="D27" s="9"/>
      <c r="E27" s="10">
        <v>19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46016</v>
      </c>
      <c r="C28" s="8"/>
      <c r="D28" s="9"/>
      <c r="E28" s="10">
        <v>19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46017</v>
      </c>
      <c r="C29" s="8"/>
      <c r="D29" s="9"/>
      <c r="E29" s="10">
        <v>19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46018</v>
      </c>
      <c r="C30" s="8"/>
      <c r="D30" s="9"/>
      <c r="E30" s="10">
        <v>19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46019</v>
      </c>
      <c r="C31" s="8"/>
      <c r="D31" s="9"/>
      <c r="E31" s="10">
        <v>19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46020</v>
      </c>
      <c r="C32" s="8"/>
      <c r="D32" s="9"/>
      <c r="E32" s="10">
        <v>19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46021</v>
      </c>
      <c r="C33" s="8"/>
      <c r="D33" s="9"/>
      <c r="E33" s="10">
        <v>19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46">
        <v>46022</v>
      </c>
      <c r="C34" s="47"/>
      <c r="D34" s="48"/>
      <c r="E34" s="10">
        <v>19</v>
      </c>
      <c r="F34" s="49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190" t="s">
        <v>11</v>
      </c>
      <c r="I35" s="190"/>
      <c r="J35" s="25">
        <f>SUM(J4:J34)</f>
        <v>12785.527815000067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191" t="s">
        <v>13</v>
      </c>
      <c r="I36" s="191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192" t="s">
        <v>16</v>
      </c>
      <c r="C39" s="193"/>
      <c r="D39" s="27"/>
      <c r="E39" s="37"/>
      <c r="F39" s="38"/>
      <c r="G39" s="28"/>
      <c r="H39" s="194" t="s">
        <v>17</v>
      </c>
      <c r="I39" s="194"/>
      <c r="J39" s="29">
        <f>J36+J37+J38-J35</f>
        <v>-12785.527815000067</v>
      </c>
    </row>
    <row r="40" spans="2:12" ht="15.75" thickBot="1" x14ac:dyDescent="0.3">
      <c r="B40" s="184"/>
      <c r="C40" s="185"/>
      <c r="D40" s="185"/>
      <c r="E40" s="185"/>
      <c r="F40" s="185"/>
      <c r="G40" s="185"/>
      <c r="H40" s="185"/>
      <c r="I40" s="185"/>
      <c r="J40" s="186"/>
    </row>
    <row r="41" spans="2:12" ht="15.75" thickBot="1" x14ac:dyDescent="0.3">
      <c r="B41" s="184"/>
      <c r="C41" s="185"/>
      <c r="D41" s="185"/>
      <c r="E41" s="185"/>
      <c r="F41" s="185"/>
      <c r="G41" s="185"/>
      <c r="H41" s="185"/>
      <c r="I41" s="185"/>
      <c r="J41" s="186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13</vt:i4>
      </vt:variant>
      <vt:variant>
        <vt:lpstr>Adlandırılmış Aralıklar</vt:lpstr>
      </vt:variant>
      <vt:variant>
        <vt:i4>2</vt:i4>
      </vt:variant>
    </vt:vector>
  </HeadingPairs>
  <TitlesOfParts>
    <vt:vector size="15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2025-03-20T12:52:22Z</cp:lastPrinted>
  <dcterms:created xsi:type="dcterms:W3CDTF">2015-06-05T18:19:34Z</dcterms:created>
  <dcterms:modified xsi:type="dcterms:W3CDTF">2025-12-29T13:45:01Z</dcterms:modified>
</cp:coreProperties>
</file>